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120" windowWidth="14355" windowHeight="10545" activeTab="2"/>
  </bookViews>
  <sheets>
    <sheet name="Цел.показатели" sheetId="2" r:id="rId1"/>
    <sheet name="Финансирование" sheetId="3" r:id="rId2"/>
    <sheet name="План реализации" sheetId="4" r:id="rId3"/>
  </sheets>
  <definedNames>
    <definedName name="_xlnm.Print_Titles" localSheetId="1">Финансирование!$3:$5</definedName>
    <definedName name="_xlnm.Print_Titles" localSheetId="0">Цел.показатели!$11:$12</definedName>
    <definedName name="_xlnm.Print_Area" localSheetId="0">Цел.показатели!$A$1:$J$45</definedName>
  </definedNames>
  <calcPr calcId="145621"/>
</workbook>
</file>

<file path=xl/calcChain.xml><?xml version="1.0" encoding="utf-8"?>
<calcChain xmlns="http://schemas.openxmlformats.org/spreadsheetml/2006/main">
  <c r="G216" i="3" l="1"/>
  <c r="H33" i="2" l="1"/>
  <c r="E216" i="3" l="1"/>
  <c r="F216" i="3"/>
  <c r="D216" i="3"/>
  <c r="G219" i="3" l="1"/>
  <c r="F86" i="3" l="1"/>
  <c r="F81" i="3" l="1"/>
  <c r="D11" i="3"/>
  <c r="E11" i="3"/>
  <c r="F9" i="3"/>
  <c r="F91" i="3" l="1"/>
  <c r="E171" i="3" l="1"/>
  <c r="F171" i="3"/>
  <c r="D171" i="3"/>
  <c r="D163" i="3"/>
  <c r="E163" i="3"/>
  <c r="F163" i="3"/>
  <c r="D164" i="3"/>
  <c r="E164" i="3"/>
  <c r="F164" i="3"/>
  <c r="D165" i="3"/>
  <c r="E165" i="3"/>
  <c r="F165" i="3"/>
  <c r="E162" i="3"/>
  <c r="F162" i="3"/>
  <c r="D162" i="3"/>
  <c r="E166" i="3"/>
  <c r="F166" i="3"/>
  <c r="D166" i="3"/>
  <c r="E156" i="3"/>
  <c r="F156" i="3"/>
  <c r="D156" i="3"/>
  <c r="E151" i="3"/>
  <c r="F151" i="3"/>
  <c r="D151" i="3"/>
  <c r="E146" i="3"/>
  <c r="F146" i="3"/>
  <c r="D146" i="3"/>
  <c r="D143" i="3"/>
  <c r="D138" i="3" s="1"/>
  <c r="E143" i="3"/>
  <c r="E138" i="3" s="1"/>
  <c r="F143" i="3"/>
  <c r="F138" i="3" s="1"/>
  <c r="D144" i="3"/>
  <c r="D139" i="3" s="1"/>
  <c r="E144" i="3"/>
  <c r="F144" i="3"/>
  <c r="F139" i="3" s="1"/>
  <c r="D145" i="3"/>
  <c r="D140" i="3" s="1"/>
  <c r="E145" i="3"/>
  <c r="E140" i="3" s="1"/>
  <c r="F145" i="3"/>
  <c r="F140" i="3" s="1"/>
  <c r="E142" i="3"/>
  <c r="E137" i="3" s="1"/>
  <c r="F142" i="3"/>
  <c r="F137" i="3" s="1"/>
  <c r="D142" i="3"/>
  <c r="D137" i="3" s="1"/>
  <c r="E131" i="3"/>
  <c r="F131" i="3"/>
  <c r="D131" i="3"/>
  <c r="G164" i="3" l="1"/>
  <c r="D141" i="3"/>
  <c r="E161" i="3"/>
  <c r="F141" i="3"/>
  <c r="F161" i="3"/>
  <c r="G161" i="3" s="1"/>
  <c r="E141" i="3"/>
  <c r="D161" i="3"/>
  <c r="F136" i="3"/>
  <c r="E139" i="3"/>
  <c r="E136" i="3" s="1"/>
  <c r="D136" i="3"/>
  <c r="E126" i="3"/>
  <c r="F126" i="3"/>
  <c r="D126" i="3"/>
  <c r="E121" i="3"/>
  <c r="F121" i="3"/>
  <c r="D121" i="3"/>
  <c r="D118" i="3"/>
  <c r="D113" i="3" s="1"/>
  <c r="E118" i="3"/>
  <c r="E113" i="3" s="1"/>
  <c r="F118" i="3"/>
  <c r="F113" i="3" s="1"/>
  <c r="D119" i="3"/>
  <c r="D114" i="3" s="1"/>
  <c r="E119" i="3"/>
  <c r="E114" i="3" s="1"/>
  <c r="F119" i="3"/>
  <c r="D120" i="3"/>
  <c r="D115" i="3" s="1"/>
  <c r="E120" i="3"/>
  <c r="E115" i="3" s="1"/>
  <c r="F120" i="3"/>
  <c r="E117" i="3"/>
  <c r="F117" i="3"/>
  <c r="D117" i="3"/>
  <c r="F115" i="3"/>
  <c r="F112" i="3"/>
  <c r="E106" i="3"/>
  <c r="F106" i="3"/>
  <c r="D106" i="3"/>
  <c r="E101" i="3"/>
  <c r="F101" i="3"/>
  <c r="D101" i="3"/>
  <c r="D98" i="3"/>
  <c r="E98" i="3"/>
  <c r="F98" i="3"/>
  <c r="D99" i="3"/>
  <c r="E99" i="3"/>
  <c r="F99" i="3"/>
  <c r="D100" i="3"/>
  <c r="E100" i="3"/>
  <c r="F100" i="3"/>
  <c r="E97" i="3"/>
  <c r="F97" i="3"/>
  <c r="D97" i="3"/>
  <c r="E91" i="3"/>
  <c r="D91" i="3"/>
  <c r="E86" i="3"/>
  <c r="D86" i="3"/>
  <c r="E81" i="3"/>
  <c r="D81" i="3"/>
  <c r="E76" i="3"/>
  <c r="F76" i="3"/>
  <c r="F71" i="3" s="1"/>
  <c r="D76" i="3"/>
  <c r="D73" i="3"/>
  <c r="E73" i="3"/>
  <c r="F73" i="3"/>
  <c r="D74" i="3"/>
  <c r="E74" i="3"/>
  <c r="F74" i="3"/>
  <c r="D75" i="3"/>
  <c r="E75" i="3"/>
  <c r="F75" i="3"/>
  <c r="E72" i="3"/>
  <c r="F72" i="3"/>
  <c r="D72" i="3"/>
  <c r="E66" i="3"/>
  <c r="F66" i="3"/>
  <c r="D66" i="3"/>
  <c r="E61" i="3"/>
  <c r="F61" i="3"/>
  <c r="D61" i="3"/>
  <c r="E56" i="3"/>
  <c r="F56" i="3"/>
  <c r="D56" i="3"/>
  <c r="E51" i="3"/>
  <c r="F51" i="3"/>
  <c r="D51" i="3"/>
  <c r="E46" i="3"/>
  <c r="F46" i="3"/>
  <c r="D46" i="3"/>
  <c r="E41" i="3"/>
  <c r="F41" i="3"/>
  <c r="D41" i="3"/>
  <c r="E36" i="3"/>
  <c r="F36" i="3"/>
  <c r="D36" i="3"/>
  <c r="E31" i="3"/>
  <c r="F31" i="3"/>
  <c r="D31" i="3"/>
  <c r="E26" i="3"/>
  <c r="F26" i="3"/>
  <c r="D26" i="3"/>
  <c r="E16" i="3"/>
  <c r="F16" i="3"/>
  <c r="D16" i="3"/>
  <c r="E21" i="3"/>
  <c r="F21" i="3"/>
  <c r="D21" i="3"/>
  <c r="D8" i="3"/>
  <c r="E8" i="3"/>
  <c r="F8" i="3"/>
  <c r="D9" i="3"/>
  <c r="E9" i="3"/>
  <c r="D10" i="3"/>
  <c r="E10" i="3"/>
  <c r="F10" i="3"/>
  <c r="E7" i="3"/>
  <c r="F7" i="3"/>
  <c r="D7" i="3"/>
  <c r="G119" i="3" l="1"/>
  <c r="E6" i="3"/>
  <c r="G9" i="3"/>
  <c r="F96" i="3"/>
  <c r="G98" i="3"/>
  <c r="F114" i="3"/>
  <c r="G114" i="3" s="1"/>
  <c r="D116" i="3"/>
  <c r="D6" i="3"/>
  <c r="E96" i="3"/>
  <c r="F116" i="3"/>
  <c r="D96" i="3"/>
  <c r="E116" i="3"/>
  <c r="E112" i="3"/>
  <c r="E111" i="3" s="1"/>
  <c r="G139" i="3"/>
  <c r="G136" i="3"/>
  <c r="D71" i="3"/>
  <c r="D112" i="3"/>
  <c r="D111" i="3" s="1"/>
  <c r="E71" i="3"/>
  <c r="G74" i="3"/>
  <c r="G71" i="3"/>
  <c r="F6" i="3"/>
  <c r="G6" i="3" s="1"/>
  <c r="F11" i="3"/>
  <c r="G169" i="3"/>
  <c r="G171" i="3"/>
  <c r="G174" i="3"/>
  <c r="G166" i="3"/>
  <c r="G144" i="3"/>
  <c r="G146" i="3"/>
  <c r="G149" i="3"/>
  <c r="G151" i="3"/>
  <c r="G154" i="3"/>
  <c r="G156" i="3"/>
  <c r="G159" i="3"/>
  <c r="G141" i="3"/>
  <c r="G121" i="3"/>
  <c r="G124" i="3"/>
  <c r="G126" i="3"/>
  <c r="G129" i="3"/>
  <c r="G131" i="3"/>
  <c r="G134" i="3"/>
  <c r="G108" i="3"/>
  <c r="G106" i="3"/>
  <c r="G79" i="3"/>
  <c r="G81" i="3"/>
  <c r="G84" i="3"/>
  <c r="G86" i="3"/>
  <c r="G89" i="3"/>
  <c r="G91" i="3"/>
  <c r="G94" i="3"/>
  <c r="G76" i="3"/>
  <c r="G14" i="3"/>
  <c r="G21" i="3"/>
  <c r="G24" i="3"/>
  <c r="G56" i="3"/>
  <c r="G59" i="3"/>
  <c r="F111" i="3" l="1"/>
  <c r="G111" i="3" s="1"/>
  <c r="G96" i="3"/>
  <c r="G116" i="3"/>
  <c r="G11" i="3"/>
  <c r="I40" i="2"/>
  <c r="H40" i="2"/>
  <c r="I39" i="2"/>
  <c r="H39" i="2"/>
  <c r="I37" i="2"/>
  <c r="H37" i="2"/>
  <c r="I35" i="2"/>
  <c r="H35" i="2"/>
  <c r="I33" i="2"/>
  <c r="I31" i="2"/>
  <c r="H31" i="2"/>
  <c r="I28" i="2"/>
  <c r="H28" i="2"/>
  <c r="I26" i="2"/>
  <c r="H26" i="2"/>
  <c r="I25" i="2"/>
  <c r="H25" i="2"/>
  <c r="I23" i="2"/>
  <c r="H23" i="2"/>
  <c r="I21" i="2"/>
  <c r="H21" i="2"/>
  <c r="I19" i="2"/>
  <c r="H19" i="2"/>
  <c r="I17" i="2"/>
  <c r="H17" i="2"/>
  <c r="I15" i="2"/>
  <c r="H15" i="2"/>
  <c r="I45" i="2" l="1"/>
  <c r="H45" i="2"/>
  <c r="I44" i="2"/>
  <c r="H44" i="2"/>
  <c r="I43" i="2"/>
  <c r="H43" i="2"/>
  <c r="I42" i="2"/>
  <c r="H42" i="2"/>
  <c r="G249" i="3" l="1"/>
  <c r="F246" i="3"/>
  <c r="E246" i="3"/>
  <c r="D246" i="3"/>
  <c r="F245" i="3"/>
  <c r="E245" i="3"/>
  <c r="D245" i="3"/>
  <c r="F244" i="3"/>
  <c r="E244" i="3"/>
  <c r="D244" i="3"/>
  <c r="F243" i="3"/>
  <c r="E243" i="3"/>
  <c r="D243" i="3"/>
  <c r="F242" i="3"/>
  <c r="E242" i="3"/>
  <c r="D242" i="3"/>
  <c r="F231" i="3"/>
  <c r="E231" i="3"/>
  <c r="D231" i="3"/>
  <c r="F226" i="3"/>
  <c r="E226" i="3"/>
  <c r="D226" i="3"/>
  <c r="F225" i="3"/>
  <c r="E225" i="3"/>
  <c r="D225" i="3"/>
  <c r="F224" i="3"/>
  <c r="E224" i="3"/>
  <c r="D224" i="3"/>
  <c r="F223" i="3"/>
  <c r="E223" i="3"/>
  <c r="D223" i="3"/>
  <c r="F222" i="3"/>
  <c r="E222" i="3"/>
  <c r="D222" i="3"/>
  <c r="G214" i="3"/>
  <c r="F211" i="3"/>
  <c r="E211" i="3"/>
  <c r="D211" i="3"/>
  <c r="G209" i="3"/>
  <c r="F206" i="3"/>
  <c r="E206" i="3"/>
  <c r="D206" i="3"/>
  <c r="F205" i="3"/>
  <c r="E205" i="3"/>
  <c r="D205" i="3"/>
  <c r="F204" i="3"/>
  <c r="E204" i="3"/>
  <c r="D204" i="3"/>
  <c r="F203" i="3"/>
  <c r="E203" i="3"/>
  <c r="D203" i="3"/>
  <c r="F202" i="3"/>
  <c r="E202" i="3"/>
  <c r="D202" i="3"/>
  <c r="G199" i="3"/>
  <c r="F196" i="3"/>
  <c r="E196" i="3"/>
  <c r="D196" i="3"/>
  <c r="G194" i="3"/>
  <c r="F191" i="3"/>
  <c r="E191" i="3"/>
  <c r="D191" i="3"/>
  <c r="G189" i="3"/>
  <c r="F186" i="3"/>
  <c r="E186" i="3"/>
  <c r="D186" i="3"/>
  <c r="F185" i="3"/>
  <c r="E185" i="3"/>
  <c r="D185" i="3"/>
  <c r="F184" i="3"/>
  <c r="E184" i="3"/>
  <c r="D184" i="3"/>
  <c r="F183" i="3"/>
  <c r="E183" i="3"/>
  <c r="D183" i="3"/>
  <c r="F182" i="3"/>
  <c r="E182" i="3"/>
  <c r="D182" i="3"/>
  <c r="F180" i="3" l="1"/>
  <c r="F255" i="3" s="1"/>
  <c r="E177" i="3"/>
  <c r="E252" i="3" s="1"/>
  <c r="D178" i="3"/>
  <c r="D253" i="3" s="1"/>
  <c r="D180" i="3"/>
  <c r="D255" i="3" s="1"/>
  <c r="E179" i="3"/>
  <c r="E254" i="3" s="1"/>
  <c r="D201" i="3"/>
  <c r="F201" i="3"/>
  <c r="G204" i="3"/>
  <c r="G206" i="3"/>
  <c r="G211" i="3"/>
  <c r="D221" i="3"/>
  <c r="G231" i="3"/>
  <c r="G244" i="3"/>
  <c r="G224" i="3"/>
  <c r="G246" i="3"/>
  <c r="E180" i="3"/>
  <c r="E255" i="3" s="1"/>
  <c r="D177" i="3"/>
  <c r="D252" i="3" s="1"/>
  <c r="F177" i="3"/>
  <c r="F252" i="3" s="1"/>
  <c r="D179" i="3"/>
  <c r="D254" i="3" s="1"/>
  <c r="E201" i="3"/>
  <c r="G184" i="3"/>
  <c r="G186" i="3"/>
  <c r="G191" i="3"/>
  <c r="G196" i="3"/>
  <c r="E221" i="3"/>
  <c r="F178" i="3"/>
  <c r="F253" i="3" s="1"/>
  <c r="E178" i="3"/>
  <c r="D241" i="3"/>
  <c r="F221" i="3"/>
  <c r="F181" i="3"/>
  <c r="E181" i="3"/>
  <c r="E241" i="3"/>
  <c r="F179" i="3"/>
  <c r="F254" i="3" s="1"/>
  <c r="D181" i="3"/>
  <c r="F241" i="3"/>
  <c r="G201" i="3" l="1"/>
  <c r="E176" i="3"/>
  <c r="G221" i="3"/>
  <c r="D251" i="3"/>
  <c r="E253" i="3"/>
  <c r="E251" i="3" s="1"/>
  <c r="G241" i="3"/>
  <c r="D176" i="3"/>
  <c r="G179" i="3"/>
  <c r="G254" i="3"/>
  <c r="G181" i="3"/>
  <c r="F176" i="3"/>
  <c r="B4" i="4"/>
  <c r="C4" i="4" s="1"/>
  <c r="D4" i="4" s="1"/>
  <c r="E4" i="4" s="1"/>
  <c r="F4" i="4" s="1"/>
  <c r="G4" i="4" s="1"/>
  <c r="H4" i="4" s="1"/>
  <c r="I4" i="4" s="1"/>
  <c r="G176" i="3" l="1"/>
  <c r="F251" i="3"/>
  <c r="G251" i="3" s="1"/>
</calcChain>
</file>

<file path=xl/sharedStrings.xml><?xml version="1.0" encoding="utf-8"?>
<sst xmlns="http://schemas.openxmlformats.org/spreadsheetml/2006/main" count="2090" uniqueCount="954">
  <si>
    <t>% исполнения</t>
  </si>
  <si>
    <t>х</t>
  </si>
  <si>
    <t>ОТЧЕТ</t>
  </si>
  <si>
    <t xml:space="preserve">наименование муниципальной  программы </t>
  </si>
  <si>
    <t>(1 квартал, полугодие, 9 месяцев, год)</t>
  </si>
  <si>
    <t>2</t>
  </si>
  <si>
    <t>Причина недостижения фактического значения показателя в отчетном периоде</t>
  </si>
  <si>
    <t>Отклонение в абсол. выраж.</t>
  </si>
  <si>
    <t>Наименование комплекса процессных мероприятий,  мероприятий</t>
  </si>
  <si>
    <t>1.1</t>
  </si>
  <si>
    <t>1</t>
  </si>
  <si>
    <t>о ходе реализации муниципальной программы муниципального образования Кавказский район</t>
  </si>
  <si>
    <t>1. Сведения о достижении целевых показателей муниципальной программы</t>
  </si>
  <si>
    <t>Един. Измерения (по ОКЕИ)</t>
  </si>
  <si>
    <t>Фактическое значение показателя за аналогичный отчетный период прошлого года</t>
  </si>
  <si>
    <t>Плановое значение показателя на текущий год</t>
  </si>
  <si>
    <t>№ п/п</t>
  </si>
  <si>
    <t>3</t>
  </si>
  <si>
    <t>2.1</t>
  </si>
  <si>
    <t>Фактическое значение показателя на конец отчетного периода</t>
  </si>
  <si>
    <t xml:space="preserve">Ответственный за выполнение мероприятия, исполнитель </t>
  </si>
  <si>
    <t>краевой бюджет</t>
  </si>
  <si>
    <t>местный бюджет</t>
  </si>
  <si>
    <t>2. Сведения об исполнении бюджетных ассигнований, предусмотренных на финансовое обеспечение реализации муниципальной программы</t>
  </si>
  <si>
    <t>Наименование муниципального проекта, комплекса процессных мероприятий, мероприятий муниципальной программы</t>
  </si>
  <si>
    <t>Объем финансового обеспечения, тыс. рублей</t>
  </si>
  <si>
    <t xml:space="preserve">предусмотрено  муниципальной программой </t>
  </si>
  <si>
    <t xml:space="preserve">предусмотрено  сводной бюджетной росписью </t>
  </si>
  <si>
    <t>Профинансировано, тыс. рублей</t>
  </si>
  <si>
    <t>Результат реализации мероприятия</t>
  </si>
  <si>
    <t>1.1.1</t>
  </si>
  <si>
    <t>федеральный бюджет</t>
  </si>
  <si>
    <t>ВБИ</t>
  </si>
  <si>
    <t>Всего по муниципальной программе:</t>
  </si>
  <si>
    <t>Причины неосвоения средств,  недостижения значения результата реализации мероприятия</t>
  </si>
  <si>
    <t>3. Сведения о выполнении (достижении) сроков реализации мероприятий и контрольных точек процессной части муниципальной программы</t>
  </si>
  <si>
    <t>Плановый срок начала реализации мероприятия (дата)</t>
  </si>
  <si>
    <t>Фактический срок начала реализации мероприятия (дата)</t>
  </si>
  <si>
    <t>Ответственный за реализацию мероприятия, наступление контрольной точки</t>
  </si>
  <si>
    <t>Плановый срок окончания  реализации мероприятия, наступления контрольной точки (дата)</t>
  </si>
  <si>
    <t>Фактический срок окончания реализации мероприятия, наступления  контрольной точки (дата)</t>
  </si>
  <si>
    <t>Документ, подтверждающий реализацию мероприятия, наступление контрольной точки</t>
  </si>
  <si>
    <t>Причины несоблюдения планового срока, и меры по реализации мероприятия, наступлению контрольной точки</t>
  </si>
  <si>
    <t>плановое значение</t>
  </si>
  <si>
    <t>фактическое значение</t>
  </si>
  <si>
    <t>наименование</t>
  </si>
  <si>
    <t xml:space="preserve">единица измерения </t>
  </si>
  <si>
    <t>Признак динамики показателя увеличение значений, уменьшение значений)</t>
  </si>
  <si>
    <t>Наименование  мероприятия, контрольной точки</t>
  </si>
  <si>
    <t xml:space="preserve">Показатели целей муниципальной программы </t>
  </si>
  <si>
    <t xml:space="preserve">Цель муниципальной программы - 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t>
  </si>
  <si>
    <t>Количество реализованных социально значимых тематических мероприятий по вопросам развития национальных культур, духовного единства и межэтнического согласия</t>
  </si>
  <si>
    <t>1.2</t>
  </si>
  <si>
    <t>1.2.1</t>
  </si>
  <si>
    <t>Степень доверия к органам местного самоуправления муниципального образования Кавказский район</t>
  </si>
  <si>
    <t>1.3</t>
  </si>
  <si>
    <t>Цель муниципальной программы- внедрение и развитие инструментов инициативного бюджетирования на территории муниципального образования Кавказский район</t>
  </si>
  <si>
    <t>1.3.1</t>
  </si>
  <si>
    <t>Доля муниципальных образований Кавказского района, принимающих участие в краевых конкурсах</t>
  </si>
  <si>
    <t>1.4</t>
  </si>
  <si>
    <t>Цель муниципальной программы - содействие развитию муниципального управления и муниципальной службы в муниципальном образовании Кавказский район</t>
  </si>
  <si>
    <t>1.4.1</t>
  </si>
  <si>
    <t>Общее количество лиц, замещающих муниципальные должности муниципальной службы в муниципальном образовании Кавказский район, обученных по программам дополнительного профессионального образования и программам противодействие коррупции</t>
  </si>
  <si>
    <t>1.5</t>
  </si>
  <si>
    <t>Цель муниципальной программы -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</si>
  <si>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1.5.1</t>
  </si>
  <si>
    <t>Численность ветеранов (пенсионеров,  инвалидов) войны, труда, Вооруженных Сил и правоохранительных органов, охваченных общественно полезными проектами, реализуемыми социально ориентированными некоммерческими организациями</t>
  </si>
  <si>
    <t>1.6</t>
  </si>
  <si>
    <t xml:space="preserve">Цель муниципальной программы - информирование населения Кавказского района о проводимых социально-значимых мероприятиях </t>
  </si>
  <si>
    <t>1.6.1</t>
  </si>
  <si>
    <t xml:space="preserve">Количество изготовленных баннеров (стикеров) </t>
  </si>
  <si>
    <t>1.6.2</t>
  </si>
  <si>
    <t xml:space="preserve">Количество распространенного среди населения информационного материала (листовок, плакатов, буклетов и др.)   </t>
  </si>
  <si>
    <t>1.7</t>
  </si>
  <si>
    <t>Цель муниципальной программы -  формирование эффективной системы муниципального управления на основе использования инфомационных и телекоммуникационных технологий</t>
  </si>
  <si>
    <t>1.7.1</t>
  </si>
  <si>
    <t>Обеспеченность структурных подразделений и отраслевых отделов администрации муниципального образования Кавказский район справочно-правовыми и информационными системами</t>
  </si>
  <si>
    <t>Показатели процессной части муниципальной программы</t>
  </si>
  <si>
    <t>2.2</t>
  </si>
  <si>
    <t>Обеспечение проведения антикоррупционной экспертизы проектов нормативных правовых актов органов местного самоуправления Кавказского района, принятых к рассмотрению в отчетном году</t>
  </si>
  <si>
    <t>2.3</t>
  </si>
  <si>
    <t>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</si>
  <si>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2.4</t>
  </si>
  <si>
    <t xml:space="preserve">Число лиц, замещающих муниципальные должности и должности муниципальной службы в муниципальном образовании Кавказский район, прошедших обучение по программам дополнительного профессионального образования </t>
  </si>
  <si>
    <t>2.5</t>
  </si>
  <si>
    <t>Число ветеранских первичных организаций, получивших финансовую и консультационную поддержку</t>
  </si>
  <si>
    <t>2.6</t>
  </si>
  <si>
    <t>Численность членов ветеранских организаций, получивших материальную поддержку</t>
  </si>
  <si>
    <t>2.7</t>
  </si>
  <si>
    <t>Обеспечение информационно-техническими ресурсами  и коммуникациями структурных подразделений и отраслевых отделов администрации муниципального образования Кавказский район</t>
  </si>
  <si>
    <t>2.7.1</t>
  </si>
  <si>
    <t>по финансовому управлению</t>
  </si>
  <si>
    <t>2.7.2</t>
  </si>
  <si>
    <t>по управлению имущественных отношений</t>
  </si>
  <si>
    <t>2.7.3</t>
  </si>
  <si>
    <t>по администрации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</si>
  <si>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</si>
  <si>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</si>
  <si>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</si>
  <si>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Проведение круглых столов для учащихся и студентов учебных заведений по вопросам веротерпимости и межнациональных отношений</t>
  </si>
  <si>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</si>
  <si>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</si>
  <si>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</si>
  <si>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1.8</t>
  </si>
  <si>
    <t>1.9</t>
  </si>
  <si>
    <t>1.10</t>
  </si>
  <si>
    <t>1.11</t>
  </si>
  <si>
    <t>1.12</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</si>
  <si>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</si>
  <si>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</si>
  <si>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Проведение встреч с лидерами национально-культурных организаций и религиозных конфессий</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</si>
  <si>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</si>
  <si>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</si>
  <si>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</si>
  <si>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</si>
  <si>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</si>
  <si>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</si>
  <si>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Опубликование тематической  информации антикоррупционной направленности в газете</t>
  </si>
  <si>
    <t>Проведение социологических исследований для осуществления мониторинга восприятия уровня коррупции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</si>
  <si>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</si>
  <si>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Проведение обучения муниципальных служащих по программам противодействия коррупции</t>
  </si>
  <si>
    <t>увеличение значений</t>
  </si>
  <si>
    <t>процент</t>
  </si>
  <si>
    <t xml:space="preserve"> - </t>
  </si>
  <si>
    <t>Комплекс процессных мероприятий - развитие инициативного бюджетирования в муниципальном образовании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</si>
  <si>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</si>
  <si>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 xml:space="preserve">Проведение конкурсного отбора проектов инициативного бюджетирования в муниципальном образовании Кавказский район </t>
  </si>
  <si>
    <t>3.1</t>
  </si>
  <si>
    <t>организационный отдел администрации муниципального образования Кавказ</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</si>
  <si>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</si>
  <si>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</si>
  <si>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</si>
  <si>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4</t>
  </si>
  <si>
    <t>Комплекс процессных мероприятий -  развитие муниципальной службы в муниципальном образовании Кавказский район</t>
  </si>
  <si>
    <t>4.1</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</si>
  <si>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</si>
  <si>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по администрации МО Кавказский район</t>
  </si>
  <si>
    <t>Количество лиц, прошедших обучение по программам дополнительного профессионального образования:</t>
  </si>
  <si>
    <t>человек</t>
  </si>
  <si>
    <t>доля муниципальных образований принявших участие в отборе</t>
  </si>
  <si>
    <t>получили межбюджетные трансферты в местные бюджеты муниципальные образования</t>
  </si>
  <si>
    <t xml:space="preserve">единица </t>
  </si>
  <si>
    <t>%</t>
  </si>
  <si>
    <t>не менее 70</t>
  </si>
  <si>
    <t>подготовлен доклад по результатам проведения социологического исследования</t>
  </si>
  <si>
    <t>количество опубликованной информации</t>
  </si>
  <si>
    <t>издано экземпляров</t>
  </si>
  <si>
    <t>Приняли участие в мероприятии</t>
  </si>
  <si>
    <t>Проведено мероприятий</t>
  </si>
  <si>
    <t>единица</t>
  </si>
  <si>
    <t>не менее 150</t>
  </si>
  <si>
    <t>не менее 100</t>
  </si>
  <si>
    <t xml:space="preserve">Приняли участие в мероприятии </t>
  </si>
  <si>
    <t>организовани обмен на постоянной основе</t>
  </si>
  <si>
    <t>Издано экземпляров</t>
  </si>
  <si>
    <t>Размещено информационных материалов</t>
  </si>
  <si>
    <t>Проведено социологическое исследование</t>
  </si>
  <si>
    <t>количество лиц, прошедших обучение</t>
  </si>
  <si>
    <t>не менее 4</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</si>
  <si>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</si>
  <si>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5</t>
  </si>
  <si>
    <t>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</si>
  <si>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5.1</t>
  </si>
  <si>
    <t>5.1.1</t>
  </si>
  <si>
    <t>5.1.2</t>
  </si>
  <si>
    <t>5.1.3</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</si>
  <si>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</si>
  <si>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</si>
  <si>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</si>
  <si>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обеспечено проведение комплекса мероприятий</t>
  </si>
  <si>
    <t>Проведение  торжественных мероприятий, посвященных значимым датам</t>
  </si>
  <si>
    <t>проведены мероприятия</t>
  </si>
  <si>
    <t>еденица</t>
  </si>
  <si>
    <t>оказана материальная помощь</t>
  </si>
  <si>
    <t>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</si>
  <si>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</si>
  <si>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</si>
  <si>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</si>
  <si>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</si>
  <si>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Изготовление тематических баннеров (стикеров)</t>
  </si>
  <si>
    <t>Изготовление информационного материала (листовок, плакатов, буклетов и др.)</t>
  </si>
  <si>
    <t>Размещено баннеров (стикеров)</t>
  </si>
  <si>
    <t>издано экземпляров различного информационного материала</t>
  </si>
  <si>
    <t>7.1</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</si>
  <si>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</si>
  <si>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7.1.1</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</si>
  <si>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</si>
  <si>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7.1.1.1</t>
  </si>
  <si>
    <t>обеспечены программными продуктами</t>
  </si>
  <si>
    <t>7.1.1.2</t>
  </si>
  <si>
    <t>7.1.1.3</t>
  </si>
  <si>
    <t>7.1.2</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</si>
  <si>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</si>
  <si>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7.1.2.1</t>
  </si>
  <si>
    <t>Обеспечено бесперебойное функционирование локальной вычислительной сети</t>
  </si>
  <si>
    <t>7.1.2.2</t>
  </si>
  <si>
    <t>7.1.2.3</t>
  </si>
  <si>
    <t>7.1.3</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</si>
  <si>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</si>
  <si>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7.1.3.1</t>
  </si>
  <si>
    <t>Обеспечена целостность и сохранность информации</t>
  </si>
  <si>
    <t>7.1.3.2</t>
  </si>
  <si>
    <t>7.1.3.3</t>
  </si>
  <si>
    <t>Приобретение устройств отображения и передачи визуальной информации (светодиодный экран), и  обработки и вывода изображения (видеопроцессор)</t>
  </si>
  <si>
    <t>Приобретение, монтаж и настройка светодиодного LED - экрана и видеопроцессора для большого зала администрации МО Кавказский район</t>
  </si>
  <si>
    <t>комплект</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</si>
  <si>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</si>
  <si>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7</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</si>
  <si>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</si>
  <si>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t>
  </si>
  <si>
    <t>Контрольная точка 1.1.1. Межмуниципальный фестиваль мастеров
народных художественных промыслов,
декоративно-прикладного и
изобразительного искусства «Традиции
живая нить»</t>
  </si>
  <si>
    <t>Контрольная точка 1.1.2. Межмуниципальный АРТ-фестиваль «На
перекрестке культур»</t>
  </si>
  <si>
    <t>Контрольная точка 1.1.3. Ежегодный фестиваль детского творчества «Зеленый шум»</t>
  </si>
  <si>
    <t>Контрольная точка 1.1.4. Цикл мероприятий, посвященных Дню народного единства</t>
  </si>
  <si>
    <t>Контрольная точка 1.2.1. «Многообразие культурных традиций»</t>
  </si>
  <si>
    <t xml:space="preserve"> Контрольная точка 1.2.2. «Толерантность и межнациональные отношения в молодежной среде»</t>
  </si>
  <si>
    <t>Контрольная точка 1.2.3. «Все мы разные - в этом наше богатство»</t>
  </si>
  <si>
    <t>Контрольная точка 1.2.4. Цикл мероприятий, посвященных Дню народного единства</t>
  </si>
  <si>
    <t>Контрольная точка 1.3.1. Цикл мероприятий, посвященных Дню Освобождения Кавказского района от немецко-фашистских захватчиков</t>
  </si>
  <si>
    <t>Контрольная точка 1.3.2. Цикл мероприятий, посвященных Дню защитника Отечества</t>
  </si>
  <si>
    <t>Контрольная точка 1.3.3. Цикл мероприятий, посвященных 80-летию Победы в Великой отечественной войне 1941-1945 гг</t>
  </si>
  <si>
    <t>Контрольная точка 1.3.4. Цикл мероприятий, посвященных Дню героев отечества</t>
  </si>
  <si>
    <t>Контрольная точка 1.4.1. «Экстремизм и конфликты»</t>
  </si>
  <si>
    <t>Контрольная точка 1.4.2. «Безопасность в сети интернет»</t>
  </si>
  <si>
    <t>Контрольная точка 1.4.3. «Что такое молодежный экстремизм»</t>
  </si>
  <si>
    <t>Контрольная точка 1.4.4. «Экстремизм в молодежной среде»</t>
  </si>
  <si>
    <t>Контрольная точка 1.5.1. Подготовка и сбор информации</t>
  </si>
  <si>
    <t>Контрольная точка 1.5.2. Анализ и обработка полученной информации</t>
  </si>
  <si>
    <t>Контрольная точка 1.5.4. Представление полученной информации на совместных заседаниях</t>
  </si>
  <si>
    <t>Контрольная точка 1.6.1.Организация встреч  с лидерами религиозных конфессий по вопросу «Межнациональных и межконфессиональных отношений в МО Кавказский район»</t>
  </si>
  <si>
    <t>Контрольная точка 1.6.2.Организация встреч с лидерами национально культурных организаций по вопросу «Межнациональных и межконфессиональных отношений в МО Кавказский район»</t>
  </si>
  <si>
    <t>Контрольная точка 1.6.3.Организация встреч с лидерами национально культурных организаций по вопросу «Межнациональных и межконфессиональных отношений в МО Кавказский район»</t>
  </si>
  <si>
    <t>Контрольная точка 1.6.4.Организация встреч с лидерами религиозных конфессий по вопросу «Межнациональных и межконфессиональных отношений в МО Кавказский район»</t>
  </si>
  <si>
    <t>Контрольная точка 1.7.1. Информирование молодежи, специалистов, работающих с детьми, и родителей (законных представителей) несовершеннолетних о возможных мерах против втягивания в протестные акции, манипулятивного воздействия, о возможности травматизма и провокаций на совершение противоправных деяний.</t>
  </si>
  <si>
    <t>Контрольная точка 1.7.2. Проведение профилактических бесед с лидерами национально культурных организаций и с лидерами религиозных конфессий по вопросам предотвращения проявлений публичных мероприятий.</t>
  </si>
  <si>
    <t>Контрольная точка 1.7.3. Информирование лидеров политических организаций о порядке проведения публичных мероприятий, предусмотренных законодательством.</t>
  </si>
  <si>
    <t>Контрольная точка 1.7.4. Организация социологических опросов несовершеннолетних на предмет участия в протестных акциях, мониторинг параметров социального самочувствия молодежи.</t>
  </si>
  <si>
    <t>Контрольная точка 1.8.1. Подготовка и сбор информации</t>
  </si>
  <si>
    <t>Контрольная точка 1.8.2. Анализ и обработка полученной информации</t>
  </si>
  <si>
    <t>Контрольная точка 1.8.4. Представление полученной информации на совместных заседаниях</t>
  </si>
  <si>
    <t>Контрольная точка 1.9.1. Акции с размещением информационных постов полезный контента по профилактике экстремистской деятельности</t>
  </si>
  <si>
    <t>Контрольная точка 1.9.2. Студенческая конференция «Профилактика асоциальных явлений»</t>
  </si>
  <si>
    <t>Контрольная точка 1.9.3. Проведение конкурса плакатов и видеороликов экстремисткой и антитеррористической деятельности</t>
  </si>
  <si>
    <t>Контрольная точка 1.9.4. Мероприятия по профилактике противодействия распространению идеологии экстремизма и терроризма</t>
  </si>
  <si>
    <t>Контрольная точка 1.10.1. Изготовление полиграфической продукции к циклу мероприятий, посвященных Дню народного единства</t>
  </si>
  <si>
    <t>Контрольная точка 1.10.2. Изготовление полиграфической продукции к ежегодному фестивалю детского творчества «Зеленый шум»</t>
  </si>
  <si>
    <t>Контрольная точка 1.10.3. Изготовление полиграфической продукции к международному АРТ – фестивалю «На перекрестке культур»</t>
  </si>
  <si>
    <t>Контрольная точка 1.10.4. Изготовление полиграфической продукции к международному фестивалю народных художественных промыслов, декоративно-прикладного и изобразительного искусства "Традиции живая нить"</t>
  </si>
  <si>
    <t>Контрольная точка 1.11.1. Размещение в средствах массовой информации информационных материалов к празднованию "День России"</t>
  </si>
  <si>
    <t>Контрольная точка 1.11.2. Размещение в средствах массовой информации информационных материалов к празднованию Дня народного единства.</t>
  </si>
  <si>
    <t>Контрольная точка 1.11.4. Размещение в средствах массовой информации информационных материалов к празднованию Межмуниципального АРТ-фестиваля «На перекрестке культур»</t>
  </si>
  <si>
    <t>Контрольная точка 1.12.1. Проведение социологического исследования в г. Кропоткин</t>
  </si>
  <si>
    <t>Контрольная точка 1.12.2. Проведение социологического исследования в сельских поселениях: Казанское, Кавказское, Темижбекское</t>
  </si>
  <si>
    <t>Контрольная точка 1.12.3. Проведение социологического исследования в сельских поселениях: Привольное, Мирское, Лосевское.</t>
  </si>
  <si>
    <t>Контрольная точка 1.12.4. Проведение социологическогоисследования в сельских поселениях: им. М.Горького, Дмитриевское.</t>
  </si>
  <si>
    <t>А.В. Шитиков - начальник отдела по делам казачества и военным вопросам</t>
  </si>
  <si>
    <t>1.1.2</t>
  </si>
  <si>
    <t>1.1.3</t>
  </si>
  <si>
    <t>1.1.4</t>
  </si>
  <si>
    <t>1.2.2</t>
  </si>
  <si>
    <t>1.2.3</t>
  </si>
  <si>
    <t>1.2.4</t>
  </si>
  <si>
    <t>1.3.2</t>
  </si>
  <si>
    <t>1.3.3</t>
  </si>
  <si>
    <t>1.3.4</t>
  </si>
  <si>
    <t>1.4.2</t>
  </si>
  <si>
    <t>1.4.3</t>
  </si>
  <si>
    <t>1.4.4</t>
  </si>
  <si>
    <t>1.5.2</t>
  </si>
  <si>
    <t>1.5.3</t>
  </si>
  <si>
    <t>1.5.4</t>
  </si>
  <si>
    <t>1.6.3</t>
  </si>
  <si>
    <t>1.6.4</t>
  </si>
  <si>
    <t>1.7.2</t>
  </si>
  <si>
    <t>1.7.3</t>
  </si>
  <si>
    <t>1.7.4</t>
  </si>
  <si>
    <t>1.8.1</t>
  </si>
  <si>
    <t>1.8.2</t>
  </si>
  <si>
    <t>1.8.3</t>
  </si>
  <si>
    <t>1.8.4</t>
  </si>
  <si>
    <t>1.9.1</t>
  </si>
  <si>
    <t>1.9.2</t>
  </si>
  <si>
    <t>1.9.3</t>
  </si>
  <si>
    <t>1.9.4</t>
  </si>
  <si>
    <t>1.10.1</t>
  </si>
  <si>
    <t>1.10.2</t>
  </si>
  <si>
    <t>1.10.3</t>
  </si>
  <si>
    <t>1.10.4</t>
  </si>
  <si>
    <t>1.11.1</t>
  </si>
  <si>
    <t>1.11.2</t>
  </si>
  <si>
    <t>1.11.3</t>
  </si>
  <si>
    <t>1.11.4</t>
  </si>
  <si>
    <t>1.12.1</t>
  </si>
  <si>
    <t>1.12.2</t>
  </si>
  <si>
    <t>1.12.3</t>
  </si>
  <si>
    <t>1.12.4</t>
  </si>
  <si>
    <t>план работы отдела культуры на 2025 год</t>
  </si>
  <si>
    <t>план мероприятий отдела молодежной политики на 2025 год</t>
  </si>
  <si>
    <t>план работы отдела по делам казачества и военным вопросам на 2025 год</t>
  </si>
  <si>
    <t>ежегодный план организационного отдела на 2025 год</t>
  </si>
  <si>
    <t>ежегодный план отдела информационной политики</t>
  </si>
  <si>
    <t>2.1.1</t>
  </si>
  <si>
    <t>Контрольная точка 2.1.1. Подготовка пакета документов для проведения процедуры торгов (аукциона)</t>
  </si>
  <si>
    <t xml:space="preserve">начальник отдела экономического развития адмнистрации МО Кавказский район - Чернобаева И.И. </t>
  </si>
  <si>
    <t>2.1.2</t>
  </si>
  <si>
    <t>Контрольная точка 2.1.2. Заключение контракта</t>
  </si>
  <si>
    <t xml:space="preserve">Погорелова Э.Ю., начальник контрактного отдела; начальник отдела экономического развития адмнистрации МО Кавказский район - Чернобаева И.И. </t>
  </si>
  <si>
    <t>2.1.3</t>
  </si>
  <si>
    <t>Контрольная точка 2.1.3. Проведение соц опроса</t>
  </si>
  <si>
    <t>2.1.4</t>
  </si>
  <si>
    <t xml:space="preserve">Контрольная точка 2.1.4. Подготовка сводного отчета по соц опросу </t>
  </si>
  <si>
    <t>2.1.5</t>
  </si>
  <si>
    <t xml:space="preserve">Контрольная точка 2.1.5. Оплата по контракту </t>
  </si>
  <si>
    <t>2.1.6</t>
  </si>
  <si>
    <t xml:space="preserve">Контрольная точка 2.1.6. Доклад о восприятии уровня коррупции по результатам соц опроса </t>
  </si>
  <si>
    <t>2.2.1</t>
  </si>
  <si>
    <t>Контрольная точка 2.2.1. Подготовка пакета документов для проведения процедуры торгов (аукциона)</t>
  </si>
  <si>
    <t>2.2.2</t>
  </si>
  <si>
    <t>Контрольная точка 2.2.2. Проведение аукциона</t>
  </si>
  <si>
    <t xml:space="preserve">Яценко Л.А., начальник отдела закупок для муниципальных нужд; </t>
  </si>
  <si>
    <t>2.2.3</t>
  </si>
  <si>
    <t xml:space="preserve">Контрольная точка 2.2.3. Заключение контракта </t>
  </si>
  <si>
    <t>Погорелова Э.Ю., начальник контрактного отдела;</t>
  </si>
  <si>
    <t>2.2.4</t>
  </si>
  <si>
    <t xml:space="preserve">Контрольная точка 2.2.4. Публикация статьи </t>
  </si>
  <si>
    <t>Организация с которой заключен контракт по итогам проведение торгов (аукциона)</t>
  </si>
  <si>
    <t>2.2.5</t>
  </si>
  <si>
    <t xml:space="preserve">Контрольная точка 2.2.5. Оплата по контракту </t>
  </si>
  <si>
    <t>2.3.1</t>
  </si>
  <si>
    <t>Контрольная точка 2.3.1. Подготовка пакета документов для проведения процедуры торгов (аукциона)</t>
  </si>
  <si>
    <t>2.3.2</t>
  </si>
  <si>
    <t>Контрольная точка 2.3.2. Проведение аукциона</t>
  </si>
  <si>
    <t>Яценко Л.А., начальник отдела закупок для муниципальных нужд;</t>
  </si>
  <si>
    <t>2.3.3</t>
  </si>
  <si>
    <t xml:space="preserve">Контрольная точка 2.3.3. Заключение контракта </t>
  </si>
  <si>
    <t>2.3.4</t>
  </si>
  <si>
    <t>Контрольная точка 2.3.4. Изготовление полиграфической продукции, стендов, блокнотов, раздаточного материала</t>
  </si>
  <si>
    <t>2.3.5</t>
  </si>
  <si>
    <t xml:space="preserve">Контрольная точка 2.3.5. Оплата по контракту </t>
  </si>
  <si>
    <t>2.3.6</t>
  </si>
  <si>
    <t>Контрольная точка 2.3.6. Отгрузка готовой продукции</t>
  </si>
  <si>
    <t>2.4.1</t>
  </si>
  <si>
    <t>Контрольная точка 2.4.1. Подготовка пакета документов для проведения процедуры торгов (аукциона)</t>
  </si>
  <si>
    <t>2.4.2</t>
  </si>
  <si>
    <t>Контрольная точка 2.4.2. Проведение аукциона</t>
  </si>
  <si>
    <t>Яценко Л.А., начальник отдела закупок для муниципальных нужд</t>
  </si>
  <si>
    <t>2.4.3</t>
  </si>
  <si>
    <t>Контрольная точка 2.4.3. Заключение контракта с обучающей организацией по оказанию образовательных услуг</t>
  </si>
  <si>
    <t>2.4.4</t>
  </si>
  <si>
    <t>Контрольная точка 2.4.4. Обучение сотрудников администрации</t>
  </si>
  <si>
    <t>2.4.5</t>
  </si>
  <si>
    <t xml:space="preserve">Контрольная точка 2.4.5. Оплата по контракту </t>
  </si>
  <si>
    <t>2.4.6</t>
  </si>
  <si>
    <t xml:space="preserve">Контрольная точка 2.4.6. Выдача удостоверений </t>
  </si>
  <si>
    <t xml:space="preserve">коммерческие предложения </t>
  </si>
  <si>
    <t>муниципальный контракт</t>
  </si>
  <si>
    <t>доклад</t>
  </si>
  <si>
    <t>платежное поручение (счет-фактура)</t>
  </si>
  <si>
    <t>протокол подведения итогов определения поставщика</t>
  </si>
  <si>
    <t>Документ о приёмке ТРУ</t>
  </si>
  <si>
    <t>Удостоверение о повышении квалификации</t>
  </si>
  <si>
    <t>Комплекс процессных мероприятий развитие инициативного бюджетирования в муниципальном образовании Кавказский район</t>
  </si>
  <si>
    <t>4.1.1</t>
  </si>
  <si>
    <t xml:space="preserve">Заведующий сектором муниципальной службы и кадровой работы администрации МО Кавказский район - Е.В. Грамотенко </t>
  </si>
  <si>
    <t>4.1.1.1</t>
  </si>
  <si>
    <t>Контрольная точка 4.1.1.1. Подготовка пакета документов для проведения процедуры торгов (аукциона)</t>
  </si>
  <si>
    <t xml:space="preserve">Яценко Л.А., начальник отдела закупок для муниципальных нужд, Заведующий сектором муниципальной службы и кадровой работы администрации МО Кавказский район - Е.В. Грамотенко </t>
  </si>
  <si>
    <t>4.1.1.2</t>
  </si>
  <si>
    <t>Контрольная точка 4.1.1.2. Проведение аукциона</t>
  </si>
  <si>
    <t xml:space="preserve">Яценко Л.А., начальник отдела закупок для муниципальных нужд, </t>
  </si>
  <si>
    <t>4.1.1.3</t>
  </si>
  <si>
    <t>Контрольная точка 4.1.1.3. Заключение контракта</t>
  </si>
  <si>
    <t>4.1.1.4</t>
  </si>
  <si>
    <t>Контрольная точка 4.1.1.4. Исполнение (обучение сотрудников)</t>
  </si>
  <si>
    <t>4.1.1.5</t>
  </si>
  <si>
    <t xml:space="preserve">Контрольная точка 4.1.1.5. Оплата по контракту </t>
  </si>
  <si>
    <t>4.1.1.6</t>
  </si>
  <si>
    <t xml:space="preserve">Контрольная точка 4.1.1.6. Выдача удостоверений </t>
  </si>
  <si>
    <t>4.1.2</t>
  </si>
  <si>
    <t>Заместитель начальника, начальник правового отдела финансового управления МО Кавказский район - И.А.Назаров</t>
  </si>
  <si>
    <t>4.1.2.1</t>
  </si>
  <si>
    <t>Контрольная точка 4.1.2.1. Заключение контракта с обучающей организацией по оказанию образовательных услуг по дополнительной   профессиональной  программе  -  программе   повышения  квалификации «Организация  закупок  по   правилам   контрактной   системы   с  учетом   актуальных требований законодательства»</t>
  </si>
  <si>
    <t>4.1.2.2</t>
  </si>
  <si>
    <t>Контрольная точка 4.1.2.2.Обучение сотрудников финансового управления</t>
  </si>
  <si>
    <t>4.1.2.3</t>
  </si>
  <si>
    <t>Контрольная точка 4.1.2.3.Оплата за обучение сотрудников</t>
  </si>
  <si>
    <t>4.1.2.4</t>
  </si>
  <si>
    <t>Контрольная точка 4.1.2.4. Выдача удостоверений о повышении квалификации</t>
  </si>
  <si>
    <t>4.1.3</t>
  </si>
  <si>
    <t>Полусмак А.И., начальник правового отдела</t>
  </si>
  <si>
    <t>4.1.3.1</t>
  </si>
  <si>
    <t>4.1.3.2</t>
  </si>
  <si>
    <t>4.1.3.3</t>
  </si>
  <si>
    <t>4.1.3.4</t>
  </si>
  <si>
    <t xml:space="preserve">х </t>
  </si>
  <si>
    <t>акт приемки выполненных работ</t>
  </si>
  <si>
    <t>Удостоверения о повышении квалификации</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</si>
  <si>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</si>
  <si>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А.М. Долженко - председатель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t>
  </si>
  <si>
    <t>5.1.1.1</t>
  </si>
  <si>
    <t>Контрольная точка 5.1.1.1. Заключение соглашения на получение субсидии</t>
  </si>
  <si>
    <t>5.1.1.2</t>
  </si>
  <si>
    <t>Контрольная точка 5.1.1.2. Перечисление субсидии</t>
  </si>
  <si>
    <t>5.1.1.3</t>
  </si>
  <si>
    <t>5.1.1.4</t>
  </si>
  <si>
    <t>Контрольная точка 5.1.1.4. Перечисление субсидии</t>
  </si>
  <si>
    <t>5.1.1.5</t>
  </si>
  <si>
    <t>Контрольная точка 5.1.1.5. Консультации с ветеранами, пенсионерами и инвалидами войны</t>
  </si>
  <si>
    <t>5.1.1.6</t>
  </si>
  <si>
    <t>Посещение на дому участников войны и лежачих пенсионеров</t>
  </si>
  <si>
    <t>5.1.1.7</t>
  </si>
  <si>
    <t>Контрольная точка 5.1.1.6. Помощь в получении льгот на коммунальные услуги</t>
  </si>
  <si>
    <t>5.1.1.8</t>
  </si>
  <si>
    <t>Контрольная точка 5.1.1.7. Помощь в получении документов, заявлений</t>
  </si>
  <si>
    <t>5.1.2.1</t>
  </si>
  <si>
    <t>Контрольная точка 5.1.2.1. Поздравление ветеранов, пенсионеров с 23 февраля</t>
  </si>
  <si>
    <t>5.1.2.2</t>
  </si>
  <si>
    <t>Контрольная точка 5.1.2.2. Поздравление ветеранов, пенсионеров с 8 марта</t>
  </si>
  <si>
    <t>5.1.2.3</t>
  </si>
  <si>
    <t>Контрольная точка 5.1.2.3. Поздравление ветеранов, пенсионеров с 9 мая</t>
  </si>
  <si>
    <t>5.1.2.4</t>
  </si>
  <si>
    <t>Контрольная точка 5.1.2.4. Поздравление ветеранов, пенсионеров с 25 декабря "Ввод войск в Афганистан"</t>
  </si>
  <si>
    <t>5.1.3.1</t>
  </si>
  <si>
    <t>Контрольная точка 5.1.3.1. Сбор информации о нуждающихся</t>
  </si>
  <si>
    <t>5.1.3.2</t>
  </si>
  <si>
    <t>Контрольная точка 5.1.3.2. Акт обследования</t>
  </si>
  <si>
    <t>5.1.3.3</t>
  </si>
  <si>
    <t>Контрольная точка 5.1.3.3. Выделение денежных средств нуждающимся</t>
  </si>
  <si>
    <t>5.1.3.4</t>
  </si>
  <si>
    <t>Контрольная точка 5.1.3.4. Заполнение платежных ведомств</t>
  </si>
  <si>
    <t>план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t>
  </si>
  <si>
    <t>нач. отдела по делам казачества и военным вопросам Шитиков А.В.</t>
  </si>
  <si>
    <t>6.1.1</t>
  </si>
  <si>
    <t>Контрольная точка 6.1.1. Заключение прямого муниципального контракта с ИП Саввон Татьяна Геннадьевна</t>
  </si>
  <si>
    <t>6.1.2</t>
  </si>
  <si>
    <t>Контрольная точка 6.1.2. Оплата по договору</t>
  </si>
  <si>
    <t>6.1.3</t>
  </si>
  <si>
    <t>Контрольная точка 6.1.3. Отгрузка готовой продукции</t>
  </si>
  <si>
    <t>6.1.4</t>
  </si>
  <si>
    <t>Контрольная точка 6.1.4. Установка баннеров в местах массовой проходимости людей</t>
  </si>
  <si>
    <t xml:space="preserve">Изготовление информационного материала (листовок, плакатов, буклетов и др.)  </t>
  </si>
  <si>
    <t>6.2.1</t>
  </si>
  <si>
    <t>Контрольная точка 6.2.1. Заключение прямого муниципального контракта с ИП Саввон Татьяна Геннадьевна</t>
  </si>
  <si>
    <t>6.2.2</t>
  </si>
  <si>
    <t>Контрольная точка 6.2.2. Оплата по договору</t>
  </si>
  <si>
    <t>6.2.3</t>
  </si>
  <si>
    <t>Контрольная точка 6.2.3. Отгрузка готовой продукции</t>
  </si>
  <si>
    <t>6.2.4</t>
  </si>
  <si>
    <t>Контрольная точка 6.2.4. Распространение полграфической продукции среди организаций Кавказского района</t>
  </si>
  <si>
    <t>платежное поручение, счет-фактура</t>
  </si>
  <si>
    <t>_</t>
  </si>
  <si>
    <t>по финансовому управлению:</t>
  </si>
  <si>
    <t xml:space="preserve">А.Н.Дахно - начальник отдела информатизации и АСУ финансового управления администрации МО Кавказский район </t>
  </si>
  <si>
    <t xml:space="preserve">Контрольная точка 7.1.1.1.                    Заключение контракта на поставку комплекта системы антивирусной защиты Dr.Web "Малый бизнес" на 2026 год    </t>
  </si>
  <si>
    <t>Контрольная точка  7.1.1.2.                    Поставка комплекта системы антивирусной защиты Dr.Web "Малый бизнес""</t>
  </si>
  <si>
    <t>Контрольная точка 7.1.1.3.                    Оплата за  поставку комплекта системы антивирусной защиты Dr.Web "Малый бизнес"</t>
  </si>
  <si>
    <t>7.1.1.4</t>
  </si>
  <si>
    <t>7.1.1.5</t>
  </si>
  <si>
    <t>Акт приема-передачи сертификата</t>
  </si>
  <si>
    <t>7.1.1.6</t>
  </si>
  <si>
    <t>7.1.1.7</t>
  </si>
  <si>
    <t>Договор № К367126/24 от 13.01.25г.</t>
  </si>
  <si>
    <t>7.1.1.8</t>
  </si>
  <si>
    <t>Акт сдачи приемки № 24937096497 от 03.02.25 г.</t>
  </si>
  <si>
    <t>7.1.1.9</t>
  </si>
  <si>
    <t>Заявка на кассовый расход  29; Заявка на кассовый расход 34;</t>
  </si>
  <si>
    <t>7.1.1.10</t>
  </si>
  <si>
    <t>Договор № К367125/24 от 13.01.25г.</t>
  </si>
  <si>
    <t>7.1.1.11</t>
  </si>
  <si>
    <t>Акт сдачи приемки № 24937096477 от 13.01.25г.</t>
  </si>
  <si>
    <t>7.1.1.12</t>
  </si>
  <si>
    <t>29.01.2025; 04.02.2025</t>
  </si>
  <si>
    <t>Заявка на кассовый расход 24; Заявка на кассовый расход 35</t>
  </si>
  <si>
    <t>7.1.1.13</t>
  </si>
  <si>
    <t>7.1.1.14</t>
  </si>
  <si>
    <t>7.1.1.15</t>
  </si>
  <si>
    <t>7.1.1.16</t>
  </si>
  <si>
    <t>7.1.1.17</t>
  </si>
  <si>
    <t>7.1.1.18</t>
  </si>
  <si>
    <t>7.1.1.19</t>
  </si>
  <si>
    <t>7.1.1.20</t>
  </si>
  <si>
    <t>7.1.1.21</t>
  </si>
  <si>
    <t>муниципальный контракт № 425 от 04.02.25г.</t>
  </si>
  <si>
    <t>7.1.1.22</t>
  </si>
  <si>
    <t>акт № 127 от 13.02.2025</t>
  </si>
  <si>
    <t>7.1.1.23</t>
  </si>
  <si>
    <t>7.1.1.24</t>
  </si>
  <si>
    <t>7.1.1.25</t>
  </si>
  <si>
    <t>7.1.1.26</t>
  </si>
  <si>
    <t>Муниципальный контракт № 1180 от 04.02.25г.</t>
  </si>
  <si>
    <t>Акт № 126 от 13.02.2025</t>
  </si>
  <si>
    <t>Муниципальный контракт № 145 от 14.01.25г.</t>
  </si>
  <si>
    <t>по управлению имущественных отношений:</t>
  </si>
  <si>
    <t>Контрольная точка 7.1.2.1.                    Заключение контракта на поставку комплекта системы антивирусной защиты "Касперский" на 2025 год</t>
  </si>
  <si>
    <t>Контрольная точка  7.1.2.2.                    Поставка комплекта системы антивирусной защиты "Касперский"</t>
  </si>
  <si>
    <t>Контрольная точка 7.1.2.3.                    Оплата за  поставку комплекта системы антивирусной защиты "Касперский"</t>
  </si>
  <si>
    <t>7.1.2.4</t>
  </si>
  <si>
    <t xml:space="preserve">Контрольная точка 7.1.2.4.                    Заключение контракта на  предоставление сертификата на услугу по обслуживанию и администрированию программного обеспечения ПО ViPNet Client  на 2025 год    </t>
  </si>
  <si>
    <t>7.1.2.5</t>
  </si>
  <si>
    <t xml:space="preserve">Контрольная точка 7.1.2.5.                         Предоставление сертификата на услугу по обслуживанию и администрированию программного обеспечения ПО ViPNet Client </t>
  </si>
  <si>
    <t>7.1.2.6</t>
  </si>
  <si>
    <t xml:space="preserve">Контрольная точка 7.1.2.6.                    Оплата за оказанные услуги по обслуживанию и администрированию программного обеспечения ПО ViPNet Client </t>
  </si>
  <si>
    <t>7.1.2.7</t>
  </si>
  <si>
    <t>Контрольная точка 7.1.2.7. Заключение договора на предоставление права использования и абонентское обслуживание Системы СБИС на 2025 год</t>
  </si>
  <si>
    <t>7.1.2.8</t>
  </si>
  <si>
    <t xml:space="preserve">Контрольная точка 7.1.2.8. Оказание услуг технической поддержки Системы СБИС </t>
  </si>
  <si>
    <t>7.1.2.9</t>
  </si>
  <si>
    <t xml:space="preserve">Контрольная точка 7.1.2.9. Оплата за услуги технической поддержки Системы СБИС </t>
  </si>
  <si>
    <t>7.1.2.10</t>
  </si>
  <si>
    <t>Контрольная точка 7.1.2.10.    Заключение лицензионного договора на право использования программы 1С:ИТС на 2025-2026гг</t>
  </si>
  <si>
    <t>7.1.2.11</t>
  </si>
  <si>
    <t xml:space="preserve">Контрольная точка 7.1.2.11.    Предоставление права использования программы 1С   </t>
  </si>
  <si>
    <t>7.1.2.12</t>
  </si>
  <si>
    <t>Контрольная точка 7.1.2.12.    Оплата за предоставление права использования программы 1С</t>
  </si>
  <si>
    <t>7.1.2.13</t>
  </si>
  <si>
    <t>Контрольная точка  7.1.2.13.                      Оказание услуг по сопровождению ЭПС "Система ГАРАНТ"</t>
  </si>
  <si>
    <t>7.1.2.14</t>
  </si>
  <si>
    <t>Контрольная точка 7.1.2.14.                   Оплата за оказанные услуги по сопровождению ЭПС "Система ГАРАНТ"</t>
  </si>
  <si>
    <t>7.1.2.15</t>
  </si>
  <si>
    <t>Контрольная точка  7.1.2.15.   Заключение контракта на оказание услуг на техническое обслуживание 
Единой системы учета объектов и неналоговых доходов в Краснодарском крае (ЕСУОНД) БАРС, 1С</t>
  </si>
  <si>
    <t>7.1.2.16</t>
  </si>
  <si>
    <t>7.1.2.17</t>
  </si>
  <si>
    <t>Контрольная точка 7.1.2.17.                     Оплата за оказанные услуги по техническому сопровождению  (ЕСУОНД) БАРС, 1С</t>
  </si>
  <si>
    <t>по администрации:</t>
  </si>
  <si>
    <t xml:space="preserve">С.А.Короленко - начальник отдела информатизации и связи администрации МО Кавказский район </t>
  </si>
  <si>
    <t>Контрольная точка 7.1.3.1.                 Заключение контракта на поставку комплекта системы антивирусной защиты</t>
  </si>
  <si>
    <t xml:space="preserve">Контрольная точка 7.1.3.2.                    Поставка комплекта системы антивирусной защиты </t>
  </si>
  <si>
    <t xml:space="preserve">Контрольная точка 7.1.3.3.                    Оплата за  поставку комплекта системы антивирусной защиты           </t>
  </si>
  <si>
    <t>7.1.3.4</t>
  </si>
  <si>
    <t xml:space="preserve">Контрольная точка 7.1.3.4.                    Заключение контракта на  предоставление сертификата на услугу по обслуживанию и администрированию программного обеспечения ПО ViPNet Client  на 2025 год    </t>
  </si>
  <si>
    <t>МК 06/К/ВЗС/СМЭВ/1887          МК 06/ВЗС/СМЭВ/7886</t>
  </si>
  <si>
    <t>7.1.3.5</t>
  </si>
  <si>
    <t xml:space="preserve">Контрольная точка 7.1.3.5.                         Предоставление сертификата на услугу по обслуживанию и администрированию программного обеспечения ПО ViPNet Client </t>
  </si>
  <si>
    <t>УПД №907 от 28.02.2005        УПД №908 от 28.02.2025</t>
  </si>
  <si>
    <t>7.1.3.6</t>
  </si>
  <si>
    <t xml:space="preserve">Контрольная точка 7.1.3.6.                    Оплата за оказанные услуги по обслуживанию и администрированию программного обеспечения ПО ViPNet Client </t>
  </si>
  <si>
    <t>12.03.2025             20.03.2025</t>
  </si>
  <si>
    <t>ПП №16276   ПП №249749</t>
  </si>
  <si>
    <t>7.2</t>
  </si>
  <si>
    <t>Мероприятие "Приобретение, ремонт и модернизация вычислительной техники, оргтехники и периферийного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 в том числе:</t>
  </si>
  <si>
    <t>7.2.1</t>
  </si>
  <si>
    <t>7.2.1.1</t>
  </si>
  <si>
    <t>Контрольная точка 7.2.1.1. Заключение контракта на техническое обслуживание и ремонт компьютерной и оргтехники</t>
  </si>
  <si>
    <t>7.2.1.2</t>
  </si>
  <si>
    <t>Контрольная точка 7.2.1.2. Осуществление технического обслуживания и ремонт компьютерной и оргтехники</t>
  </si>
  <si>
    <t>7.2.1.3</t>
  </si>
  <si>
    <t xml:space="preserve">Контрольная точка 7.2.1.3. Оплата за     технического обслуживания и ремонт компьютерной и оргтехники в течении года   </t>
  </si>
  <si>
    <t>Акт приема-передачи оказанных услуг</t>
  </si>
  <si>
    <t>7.2.1.4</t>
  </si>
  <si>
    <t xml:space="preserve">Контрольная точка 7.2.1.4. Сверка расчетов за оказанные услуги           </t>
  </si>
  <si>
    <t>7.2.2</t>
  </si>
  <si>
    <t>по администрации МО Кавказский район:</t>
  </si>
  <si>
    <t>Акт сверки</t>
  </si>
  <si>
    <t>7.2.2.1</t>
  </si>
  <si>
    <t>7.2.2.2</t>
  </si>
  <si>
    <t>7.2.2.3</t>
  </si>
  <si>
    <t>7.3</t>
  </si>
  <si>
    <t>7.3.1</t>
  </si>
  <si>
    <t>7.3.2</t>
  </si>
  <si>
    <t>7.4</t>
  </si>
  <si>
    <t>Мероприятие "Приобретение устройств отображения и передачи визуальной информации (светодиодный экран), и  обработки и вывода изображения (видеопроцессор)"</t>
  </si>
  <si>
    <t>С.А.Короленко - начальник отдела информатизации и связи администрации МО Кавказский район</t>
  </si>
  <si>
    <t>7.4.1</t>
  </si>
  <si>
    <t>Контрольная точка 7.4.1. Проведение Аукциона</t>
  </si>
  <si>
    <t>Протокол подведения итогов определения поставщика</t>
  </si>
  <si>
    <t>7.4.2</t>
  </si>
  <si>
    <t>Конторольная точка 7.4.2 Заключение контракта</t>
  </si>
  <si>
    <t>7.4.3</t>
  </si>
  <si>
    <t>Контрольная точка 7.4.3 Приобретение (оплата)</t>
  </si>
  <si>
    <t>7.4.4</t>
  </si>
  <si>
    <t>Контрольная точка 7.4.4 Установка</t>
  </si>
  <si>
    <t xml:space="preserve"> -</t>
  </si>
  <si>
    <t>"Муниципальная политика и развитие гражданского общества"</t>
  </si>
  <si>
    <t>Цель муниципальной программы - совершенствование правового и организационного обеспечения реализации антикоррупционных мер</t>
  </si>
  <si>
    <t>7.2.3</t>
  </si>
  <si>
    <t>7.3.3</t>
  </si>
  <si>
    <t>И.о. заместителя главы, начальникафинансового управления администрации МО Кавказский район И.А.Назаров</t>
  </si>
  <si>
    <t>Начальник управления имущественных отношений администрации МО Кавказский район - Л.В. Юрина</t>
  </si>
  <si>
    <t>И.о. заместителя главы, начальникафинансового управления администрации МО Кавказский район -И.А.Назаров</t>
  </si>
  <si>
    <t>Начальник отдела информатизации и связи администрации МО Кавказский район С.А. Короленко</t>
  </si>
  <si>
    <t>Н.А. Графова- начальник организационного отдела админстрации МО Кавказский район</t>
  </si>
  <si>
    <t>Н.Ю. Михайловская - начальник отдела культуры админстрации МО Кавказский район</t>
  </si>
  <si>
    <t>Н.Ю. Михайловская - начальник отдела культурыадминстрации МО Кавказский район</t>
  </si>
  <si>
    <t>Контрольная точка 1.5.3. Согласование с курирующим заместителем главы МО</t>
  </si>
  <si>
    <t>Контрольная точка 1.8.3. Согласование с курирующим заместителем главы МО</t>
  </si>
  <si>
    <t xml:space="preserve">начальник правового отдела МО Кавказский район - Полусмак А.И. </t>
  </si>
  <si>
    <t>Бессмертная С.В., руководитель МКУ "Централизованная бухгалтерия администрации МО Кавказский район";</t>
  </si>
  <si>
    <t>начальник правового отдела МО Кавказский район - Полусмак А.И.</t>
  </si>
  <si>
    <t>Соглашение о предоставлении из бюджета МО Кавказский район субсидии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t>
  </si>
  <si>
    <t>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МО Кавказский район</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</si>
  <si>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для обеспечения деятельности органов местного самоуправления администрации МО Кавказский район</t>
  </si>
  <si>
    <t>Л.В.Юрина - начальник управления имущественных отношений администрации  МО Кавказский район</t>
  </si>
  <si>
    <t xml:space="preserve">администрации МО </t>
  </si>
  <si>
    <t xml:space="preserve">А.Б. Куракина - начальник отдела молодежной политики администрации МО Кавказский район </t>
  </si>
  <si>
    <t>31.05.2025</t>
  </si>
  <si>
    <t xml:space="preserve"> 30.06.2025</t>
  </si>
  <si>
    <t>31.11.2025</t>
  </si>
  <si>
    <t xml:space="preserve"> 30.04.2025</t>
  </si>
  <si>
    <t xml:space="preserve"> 30.05.2025</t>
  </si>
  <si>
    <t>29.12.2025</t>
  </si>
  <si>
    <t>анкетирование</t>
  </si>
  <si>
    <t>Контрольная точка 5.1.1.3. Перечисление субсидии</t>
  </si>
  <si>
    <t xml:space="preserve">                       заведующий сектором муниципальной службы администрации муниципального образования Кавказский район - Грамотенко Е.В. ,И.о. заместителя главы, начальникафинансового управления администрации МО Кавказский район -И.А.Назаров, начальник управления имущественных отношений администрации муниципального образования Кавказский район - Юрина Л.В.</t>
  </si>
  <si>
    <t>начальник организационного отдела администрации муниципального образования Кавказский район - Графова Н.А.</t>
  </si>
  <si>
    <t>начальник отдела по делам казачества и военным вопросам администрации муниципального образования Кавказский район - Шитиков А.В.</t>
  </si>
  <si>
    <t>Начальник правового отдела администрации муниципального образования Кавказский район - Полусмак А.И.</t>
  </si>
  <si>
    <t>начальник отдела культуры администрации муниципального образования Кавказский район - Михайловская Н.Ю., начальник организационного отдела администрации муниципального образования Кавказский район - Графова Н.А.</t>
  </si>
  <si>
    <t>начальник организационного отдела администрации муниципального образования Кавказский район - Графова Н.А., И.В. Винокурова - начальник отдела информационной политики админстрации МО Кавказский район</t>
  </si>
  <si>
    <t xml:space="preserve">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Долженко Александр Михайлович - председатель </t>
  </si>
  <si>
    <t>проведение антикоррупционной экспертизы проектов НПА в течении всего отчетного периода</t>
  </si>
  <si>
    <t>Мероприятие прошло позже контрольной точки, так как 29.03.2025 не позволили погодные условия проводить на улице</t>
  </si>
  <si>
    <t>1 мероприятие: охвачено 20 человек</t>
  </si>
  <si>
    <t>Сроки заключения муниципального контракта перенесены в связи с актуализацией агитационного материала по рекомендациям Департамента по делам казачества и военным вопросам КК</t>
  </si>
  <si>
    <t>Мероприятие прошло позже контрольной точки, так как 30.03.2025 не все участники мероприятия могли присутствовать</t>
  </si>
  <si>
    <t xml:space="preserve">Начальник правового отдела </t>
  </si>
  <si>
    <t>Кавказский район                                                                                                                                                           А.И. Полусмак</t>
  </si>
  <si>
    <t>Контрольная точка 3.1 "Подача заявок в конкурсную комиссию Краснодарского края"</t>
  </si>
  <si>
    <t>3.3</t>
  </si>
  <si>
    <t>3.4</t>
  </si>
  <si>
    <t>Контрольная точка 3.2 "Проведение конкурсного отбора проектов инициативного бюджетирования в Краснодарском крае "</t>
  </si>
  <si>
    <t>Контрольная точка 3.3 Перевод денежных средств из бюджета Краснодарского края в бюджет муниципального образования Кавказский район</t>
  </si>
  <si>
    <t>Контрольная точка 3.4  Перевод денежных средств из бюджета  муниципального образования Кавказский район в бюджет сельских поселений муниципального образования Кавказский район</t>
  </si>
  <si>
    <t>Н.А. Графова- начальник организационного отдела админстрации муниципального образования Кавказский район</t>
  </si>
  <si>
    <t xml:space="preserve">С.В. Бессмертная - руководитель МКУ «Централизованная бухгалтерия администрации МО Кавказский район» </t>
  </si>
  <si>
    <t>6 марта 2025</t>
  </si>
  <si>
    <t>11 апреля 2025</t>
  </si>
  <si>
    <t>13 мая 2025</t>
  </si>
  <si>
    <t>16 июня 2025</t>
  </si>
  <si>
    <t>Пакет документов</t>
  </si>
  <si>
    <t>Поручение о перечислении на счет № 838958 от 13.05.2025</t>
  </si>
  <si>
    <t>Постановление "О распределении иных межбюджетных транфертов бюджетам поселений Кавказского района на поддержку местных инициатив" № 798 от 27.05.2025</t>
  </si>
  <si>
    <t xml:space="preserve">Ю.А. Чаплыгина - начальник отдела молодежной политики администрации муниципальногообразования Кавказский район </t>
  </si>
  <si>
    <t>Ю.А. Чаплыгина - начальник отдела молодежной политики администрации муниципальногообразования Кавказский район, начальник организационного отдела администрации муниципального образования Кавказский район - Графова Н.А</t>
  </si>
  <si>
    <t>Контрольная точка 1.11.3. Размещение в средствах массовой информации информационных материалов к празднованию "Дни Кавказского района". Кавказский район территория добра и мира.</t>
  </si>
  <si>
    <t>муниципальный контракт № 2025.033271 от 10.02.2025г.</t>
  </si>
  <si>
    <t>коммерческие предложения от 27 февраля 2025 года</t>
  </si>
  <si>
    <t>муниципальный контракт от 31.03.2025 г. № 01183000045250000500001</t>
  </si>
  <si>
    <t>платежное поручение от 07.05.2025 г № 591108 на сумму 24 850 руб.</t>
  </si>
  <si>
    <t>аналитический отчет по результатам анкетирования принят 05.05.2025</t>
  </si>
  <si>
    <t>Муниципальный контракт № 254 от 19.05.2025г.</t>
  </si>
  <si>
    <t>Акт приемки выполненных работ от 04.06.2025г.</t>
  </si>
  <si>
    <t>счет №254 от 04.06.2025г.</t>
  </si>
  <si>
    <t>дата публикации закупки 06.02.2025</t>
  </si>
  <si>
    <t>протокол подведения итогов определения поставщика 07.02.2025</t>
  </si>
  <si>
    <t>Прошина Е.В. начальник отдела информационной политикиадминстрации МО Кавказский район</t>
  </si>
  <si>
    <t>Муниципальный контракт №31 от 24.04.2025</t>
  </si>
  <si>
    <t>Документ о приемке-передаче №249 от 13.05.2025</t>
  </si>
  <si>
    <t>13.05.2025; 15.05.2025</t>
  </si>
  <si>
    <t>24.01.2025; 04.02.2025; 13.02.2025</t>
  </si>
  <si>
    <t>Муниципальный контракт 2 от 24.01.2025; 13 от 13.02.2025; по 1С №6 от 04.02.2025</t>
  </si>
  <si>
    <t>Не выполнение срока заключения контракта связано с поздним сроком представления муниципального контракта поставщиком услуг</t>
  </si>
  <si>
    <t>Услуги оказываются в течение 2025 года</t>
  </si>
  <si>
    <t>Муниципальный контракт  №01183000045250001810001 от 06.06.2025</t>
  </si>
  <si>
    <t>16.05.2025; 24.06.2025; 25.07.2025</t>
  </si>
  <si>
    <t>02.06.2025; 07.06.2025; 07.07.2025; 11.08.2025</t>
  </si>
  <si>
    <t>30.06.2025; 21.07.2025; 25.07.2025; 30.07.2025; 25.08.2025; 29.08.2025; 03.09.2025</t>
  </si>
  <si>
    <t>Л.В.Юрина - начальник управления имущественных отношений администрации  муниципального образования Кавказский район</t>
  </si>
  <si>
    <t>7.2.3.1</t>
  </si>
  <si>
    <t>Контрольная точка 18. Заключение контракта на приобретение компьютерной техники (принтер)</t>
  </si>
  <si>
    <t>7.2.3.2</t>
  </si>
  <si>
    <t>Контрольная точка 19. Осуществление поставки компьютерной техники</t>
  </si>
  <si>
    <t>7.2.3.3</t>
  </si>
  <si>
    <t>Контрольная точка 20. Оплата за     приобретение компьютерной техники</t>
  </si>
  <si>
    <t>Муниципальный контракт № 2025.302482 от 08.09.2025 г.</t>
  </si>
  <si>
    <t>Документ о приемке-передаче РНк-000330 от 09.09.2025 г.</t>
  </si>
  <si>
    <t>30.01.2025; 10.02.2025</t>
  </si>
  <si>
    <t>30.01.2025; 06.02.2025; 12.02.2025</t>
  </si>
  <si>
    <t xml:space="preserve"> 12.02.2025; 28.02.2025; 11.02.2025; 03.03.2025;  08.04.2025; 06.05.202;5 05.06.2025; 01.07.2025; 06.08.2025; 04.09.2025; 01.10.2025   </t>
  </si>
  <si>
    <t>Контрольная точка  7.1.2.16.                    Оказание услуг по техническому сопровождению  (ЕСУОНД) БАРС, 1С</t>
  </si>
  <si>
    <t>02.04.2025г.; 23.06.2025г.</t>
  </si>
  <si>
    <t>Выписка из протокола заседания комиссии по подведению итогов краевого конкурса № 7 от 8.04.2025</t>
  </si>
  <si>
    <r>
      <rPr>
        <sz val="14"/>
        <rFont val="Times New Roman"/>
        <family val="1"/>
        <charset val="204"/>
      </rPr>
      <t>за</t>
    </r>
    <r>
      <rPr>
        <b/>
        <u/>
        <sz val="14"/>
        <rFont val="Times New Roman"/>
        <family val="1"/>
        <charset val="204"/>
      </rPr>
      <t>__2025 год___</t>
    </r>
  </si>
  <si>
    <t>выполнено</t>
  </si>
  <si>
    <t xml:space="preserve">Публикация в газете "Огни Кубани" от 07.05.2025 г.; от 03.07.2025 г.; от 18.09.2025 г.; от 20.11.2025 </t>
  </si>
  <si>
    <t>10.10.2025 г. Коммерческие предложения</t>
  </si>
  <si>
    <t>06.11.2025г.</t>
  </si>
  <si>
    <t>05.12.2025г.</t>
  </si>
  <si>
    <t xml:space="preserve">Муниципальный контракт № 12 от 26.03.2025; Муниципальный контракт от 19.06.2025 года № 19; Муниципальный контракт №17/1 от 30.05.2025г.; Муниципальный контракт № 19/1 от 03.09.2025 г.; Мунципальный контракт № 20 от 25.09.2025г.; Муниципальный контракт № 23 от 26.11.2025 г. </t>
  </si>
  <si>
    <t>оплата по муниципальному контракту № 12 от 26.03.2025г. прошла 09.04.2025 года; Оплата по муниципальному контракту № 19 от 19.06.2025г. прошла 15.07.2025г.; Оплата по муниципальному контракту от 30 мая 2025 г. № 17/1 прошла 09.10.2025г.; Оплата по муниципальному контракту от 03.09.2025г. прошла 09.10.2025г.; Оплата по муниципальному контракту от 25.09.2025г. № 20 прошла 08.10.2025г.; Оплата по муниципальному контракту от 26.10.2025 г. № 23 прошла 10.12.2025г.</t>
  </si>
  <si>
    <t>Товарная накладная № 41 от 02.04.2025г; Товарная накладная от 23.06.2025г. № П-626; Товарная накладная № 972 от 26.09.2025г.; Товарная накладная № 96 от 30.09.2025г.; Товарная накладная № 95 от 30.09.2025г.; Товарная накладная № 123 от 26.11.2025г.</t>
  </si>
  <si>
    <t>02.04.2025г.; 23.06.2025г.; 30.09.2025г.; 30.09.2025г.; 26.09.2025г.; 26.11.2025г.</t>
  </si>
  <si>
    <t xml:space="preserve">09.04.2025г.; 15.07.2025г.; 09.10.2025г.; 09.10.2025г.; 08.10.2025г.; 10.12.2025г.  </t>
  </si>
  <si>
    <t>09.04.2025г.; 15.07.2025г.; 09.10.2025г.; 09.10.2025г.; 08.10.2025г.; 10.12.2025г. .</t>
  </si>
  <si>
    <t>1 января 2025 года проведена реорганизация, осталось 7 городских и 8 поселковых первичных организаций</t>
  </si>
  <si>
    <t>09.09.2025, 15.09.2025</t>
  </si>
  <si>
    <t>Контрольная точка 7.1.1.4. Заключение договора на предоставление права использования и абонентское обслуживание Системы "Контур Экстерн" на 2025 год</t>
  </si>
  <si>
    <t xml:space="preserve">Контрольная точка 7.1.1.5. Оказание услуг технической поддержки Системы "Контур Экстерн" </t>
  </si>
  <si>
    <t xml:space="preserve">Контрольная точка 7.1.1.6. Оплата за услуги технической поддержки Системы "Контур Экстерн" </t>
  </si>
  <si>
    <t>03.02.2025, 04.02.2025</t>
  </si>
  <si>
    <t xml:space="preserve">Контрольная точка 7.1.1.7.    Заключение лицензионного договора на право использования программы для ЭВМ  "Контур Диадок"     </t>
  </si>
  <si>
    <t xml:space="preserve">Контрольная точка 7.1.1.8.    Предоставление права использования программы для ЭВМ  "Контур Диадок"     </t>
  </si>
  <si>
    <t xml:space="preserve">Контрольная точка 7.1.1.9.    Оплата за предоставление права использования программы для ЭВМ  "Контур Диадок"     </t>
  </si>
  <si>
    <t>Контрольная точка  7.1.1.10.                      Оказание услуг по сопровождению ЭПС "Система ГАРАНТ"</t>
  </si>
  <si>
    <t>02.04.2025, 08.07.2025, 02.10.2025, 30.12.2025</t>
  </si>
  <si>
    <t xml:space="preserve"> 02.04.2025, 08.07.2025, 02.10.2025</t>
  </si>
  <si>
    <t>Контрольная точка 7.1.1.11.                   Оплата за оказанные услуги по сопровождению ЭПС "Система ГАРАНТ"</t>
  </si>
  <si>
    <t>20.01.2025 (за 4 кв. 2024 г.), 03.04.2025, 09.07.2025, 03.10.2025</t>
  </si>
  <si>
    <t>20.01.2025, 03.04.2025, 09.07.2025, 03.10.2025</t>
  </si>
  <si>
    <t>Платежные поручения № 6 от 20.01.2025г., №E25004151789.01 от 03.04.2025 г., №  E25013075794.01 от 09.07.2025 г., № E25020520947.01 от 03.10.2025 г.</t>
  </si>
  <si>
    <t>Контрольная точка  7.1.1.12.   Заключение контракта на оказание услуг по техническому сопровождению АС "Бюджет", АС "УРМ", ПО "Сервер обмена данными на 2026"</t>
  </si>
  <si>
    <t>Контрольная точка  7.1.1.13.                    Оказанние услуг по техническому сопровождению АС "Бюджет", АС "УРМ", ПО "Сервер обмена данными"</t>
  </si>
  <si>
    <t>01.04.2025,  08.07.2025,  02.10.2025,  30.12.2025</t>
  </si>
  <si>
    <t>Контрольная точка  7.1.1.14.                    Оплата за оказанные услуги по техническому сопровождению АС "Бюджет", АС "УРМ", ПО "Сервер обмена данными""</t>
  </si>
  <si>
    <t>21.01.2025(за 4 кв. 2024), 08.04.2025,                     09.07.2025,  03.10.2025</t>
  </si>
  <si>
    <t>21.01.2025(за 4 кв. 2024), 08.04.2025,                   09.07.2025,  03.10.2025</t>
  </si>
  <si>
    <t>Платежные поручения №7  от 21.01.2025г., №E25004635332.01 от 08.04.2025 г., №  E25013075541.01  от 09.07.2025 г., №  E25020520280.01 от 03.10.2025 г.</t>
  </si>
  <si>
    <t>Контрольная точка  7.1.1.15. Заключение контракта на подключение к сервису "1С Отчетность"</t>
  </si>
  <si>
    <t>Контрольная точка  7.1.1.16. Услуги по подключению к сервису "1С Отчетность"</t>
  </si>
  <si>
    <t>Контрольная точка  7.1.1.17. Оплата за оказание услуг по подключению к сервису 1С Отчетность</t>
  </si>
  <si>
    <t>Платежное поручение № 294978 от 19.02.2025 г.</t>
  </si>
  <si>
    <t>Контрольная точка  7.1.1.18. Заключение контракта на обновление ЗПК «1C: Предприятие 8.3 z», подписка на 12 мес</t>
  </si>
  <si>
    <t>муниципальный контракт №17 от 17.03.2025</t>
  </si>
  <si>
    <t>Контрольная точка  7.1.1.19. Обновление ЗПК «1C: Предприятие 8.3 z», подписка на 12 мес</t>
  </si>
  <si>
    <t>Акт о приемке №244 от 18.03.2025</t>
  </si>
  <si>
    <t>Контрольная точка  7.1.1.20. Оплата за обновление ЗПК «1C: Предприятие 8.3 z», подписка на 12 мес</t>
  </si>
  <si>
    <t>Платежное поручение № 74 от 19.03.2025 г.</t>
  </si>
  <si>
    <t>Контрольная точка  7.1.1.21. Заключение контракта на ИТС Бюджет 12 мес</t>
  </si>
  <si>
    <t>Контрольная точка  7.1.1.22. Оказание услуг по ИТС Бюджет 12 мес</t>
  </si>
  <si>
    <t>Контрольная точка  7.1.1.23. Оплата за ИТС Бюджет 12 мес</t>
  </si>
  <si>
    <t>Платежное поручение № 294979 от 19.02.2025 г.</t>
  </si>
  <si>
    <t>Контрольная точка  7.1.1.24. Заключение муниципального контракта на обслуживание программного продукта 1С</t>
  </si>
  <si>
    <t>Контрольная точка  7.1.1.25. Выполнение работ по обслуживанию программного продукта 1С</t>
  </si>
  <si>
    <t>31.01.2025,  28.02.2025,  31.03.2025,  30.04.2025,  31.05.2025, 30.06.2025,  31.07.2025,  31.08.2025,  30.09.2025,  31.10.2025,  30.11.2025,  30.12.2025</t>
  </si>
  <si>
    <t>31.01.2025,  28.02.2025,  31.03.2025,  30.04.2025,  31.05.2025, 30.06.2025,  31.07.2025,  31.08.2025,  30.09.2025,  31.10.2025,  28.11.2025,  10.12.2025</t>
  </si>
  <si>
    <t>Акт  № 54 от 31.01.2025, № 130 от 28.02.2025, "240 от 31.03.2025, №386 от 30.04.2025, №517 от 30.05.2025, № 613 от 30.06.2025, №719 от 31.07.2025, №816 от 29.08.2025, №907 от 30.09.2025, № 1011 от 31.10.2025, №1122 от 28.11.2025, №1214 от 10.12.2025</t>
  </si>
  <si>
    <t>Контрольная точка  7.1.1.26. Оплата за выполнение работ по обслуживанию программного продукта 1С</t>
  </si>
  <si>
    <t>06.02.2025,  04.03.2025,  03.04.2025,  06.05.2025, 03.06.2025,  09.07.2025,  04.08.2025,  04.09.2025,  03.10.2025,  05.11.2025,  03.12.2025, 24.12.2025</t>
  </si>
  <si>
    <t>Платежные поручения№ 829074, № 606611, № 522596, №129, №166, №371870, №239, №702782, №302, № 362, № 384, № 420</t>
  </si>
  <si>
    <t>Счет-фактура 250 от 13.05.2025; Заявка на кассовый расход 226 от 15.05.2025</t>
  </si>
  <si>
    <t xml:space="preserve">Муниципальный контракт №06/СМЭВ/7619 от 30.01.2025, №06/П/СМЭВ/7618 от 30.01.2025, №06/СМЭВ/7580 от 30.01.2025, 06/Д/860/63 от 09.12.2025, 06/П/СМЭВ/859/64 от 09.12.2025, 06/СМЭВ/858 /65 от 09.12.2025 </t>
  </si>
  <si>
    <t>Акт приема-передачи сертификата 405 от 30.01.2025; УПД 621 от 10.02.2025; 624 от 10.02.2025; 3735 от 24.12.2025; 3736 от 24.12.2025; 3933 от 24.12.2025</t>
  </si>
  <si>
    <t>Счет-фактура 576/ОРК от 30.01.2025; 579/ОРК от 30.01.2025; 578/ОРК от 30.01.2025; счет 3975/ОРК, 3976/ОРК, 3977/ОРК от 09.12.2025; Заявка на кассовый расход 19 от 06.02.2025; 52 от 12.02.2025; 53 от 12.02.2025; №809,810,811 от 25.12.2025</t>
  </si>
  <si>
    <t>Договор №2384 на возмездное оказание услуг
от12.11.2025 г.; Сублицензионный договор №2383
от12.11.2025 г.</t>
  </si>
  <si>
    <t>Акт сдачи-приемки или УПД 2383, 2384 от 12.11.2025</t>
  </si>
  <si>
    <t>12.11.2025; 20.11.2025</t>
  </si>
  <si>
    <t xml:space="preserve">Счет 2456, 2457 от 12.11.2025; п/п 677, 678 от 20.11.2025 </t>
  </si>
  <si>
    <t>Контракт № 19-П
поставки программных продуктов
от 04.12.2025</t>
  </si>
  <si>
    <t>УПД 125 от 04.12.2025</t>
  </si>
  <si>
    <t>04.12.2025; 08.12.2025</t>
  </si>
  <si>
    <t>Счет 145 от 04.12.2025; п/п 704 от 08.12.2025</t>
  </si>
  <si>
    <t>02.04.2025; 02.07.2025; 01.10.2025; 22.12.2025</t>
  </si>
  <si>
    <t>Документ о приемке услуг ЦБ-30 от 02.04.2025; ЦБ-3373 от 02.07.2025; ЦБ-5778 от 01.10.2025; ЦБ-9113 от 22.12.2025</t>
  </si>
  <si>
    <t>04.04.2025; 02.07.2025; 02.10.2025; 22.12.2025</t>
  </si>
  <si>
    <t>Заявка на кассовый расход E25004306473.01 от 04.04.2025;  E25012361106.01 от 02.07.2025; 459412 от 02.10.2025; E25029384187.01 от 22.12.2025</t>
  </si>
  <si>
    <t>7.1.2.18</t>
  </si>
  <si>
    <t xml:space="preserve">Контрольная точка  7.1.2.18. Заключение контракта на приобретение права на использование (простую неисключительную лицензию) программы 1С: Контрагент, подписка на 12 месяцев         </t>
  </si>
  <si>
    <t>Муниципальный контракт 28-П от 24.12.2025</t>
  </si>
  <si>
    <t>7.1.2.19</t>
  </si>
  <si>
    <t xml:space="preserve">Контрольная точка  7.1.2.19. Предоставление права использования программы 1С: Контрагент, подписка на 12 месяцев                     </t>
  </si>
  <si>
    <t>Акт сдачи-приемки или УПД 177от 24.12.2025</t>
  </si>
  <si>
    <t>7.1.2.20</t>
  </si>
  <si>
    <t xml:space="preserve">Контрольная точка  7.1.2.20.  Оплата за предоставление права использования программы 1С: Контрагент, подписка на 12 месяцев                            </t>
  </si>
  <si>
    <t>Счет 177 от 24.12.2025, пп 806 от 25.12.2025</t>
  </si>
  <si>
    <t>7.1.2.21</t>
  </si>
  <si>
    <t xml:space="preserve">Контрольная точка  7.1.2.21.  Заключение контракта на оказание услуг по предоставлению права использования базы данных  Электронный периодический справочник «Система ГАРАНТ», содержащей информацию о текущем состоянии законодательства Российской Федерации, включая обновления к ней и дополнительные функциональные возможности, на условиях простой  (неисключительной) лицензии на 2026 год      </t>
  </si>
  <si>
    <t>Муниципальный контракт № 01183000045250003760001 от 29.12.2025</t>
  </si>
  <si>
    <t>7.1.2.22</t>
  </si>
  <si>
    <t xml:space="preserve">Контрольная точка  7.1.2.22. Заключение контракта на оказание услуги по предоставлению абонемента на техническое обслуживание Единой системы учета объектов и неналоговых доходов Краснодарского края (ЕСУОНД) БАРС на 2026 год       </t>
  </si>
  <si>
    <t>Муниципальный контракт № 66 от 11.12.2025</t>
  </si>
  <si>
    <t>7.1.2.23</t>
  </si>
  <si>
    <t xml:space="preserve">Контрольная точка  7.1.2.23.  Заключение контракта на оказание услуги по предоставлению абонемента на техническое обслуживание программного комплекса "БАРС-Имущество" на 2026 год  </t>
  </si>
  <si>
    <t>Муниципальный контракт № 67 от 11.12.2025</t>
  </si>
  <si>
    <t>Муниципальный контракт № 01183000045250001420001 от 30.04.2025 г.</t>
  </si>
  <si>
    <t>Документ о приемке № 60 от 06.05.2025 г.</t>
  </si>
  <si>
    <t>платежное поручение №E25007216408.01 от 07.05.2025 г.</t>
  </si>
  <si>
    <t>7.1.3.7</t>
  </si>
  <si>
    <t>Контрольная точка 7.1.3.7.                                              Заключение контракта на оказание услуг по адаптации Системного электронного документооборота в администрации МО Кавказский район на базе единой межведомственной системы электронного документооборота Краснодарского края</t>
  </si>
  <si>
    <t>контракт № 01183000045250001340001 от 19.05.2025г.</t>
  </si>
  <si>
    <t>7.1.3.8</t>
  </si>
  <si>
    <t xml:space="preserve">Контрольная точка 7.1.3.8. Предоставление услуг по адаптации Системного электронного документооборота в администрации МО Кавказский район        </t>
  </si>
  <si>
    <t>документ о приемке №163 от 16.07.2025г.</t>
  </si>
  <si>
    <t>7.1.3.9</t>
  </si>
  <si>
    <t xml:space="preserve">Контрольная точка 7.1.3.9.     Оплата за предоставленные услуги  </t>
  </si>
  <si>
    <t>платежное поручение № E25013772346.01 от 16.07.2025 г.</t>
  </si>
  <si>
    <t>7.1.3.10</t>
  </si>
  <si>
    <t>Контрольная точка 7.1.3.10.                            Заключение контракта на оказание услуг по техническому сопровождению интернет-ресурса</t>
  </si>
  <si>
    <t xml:space="preserve">договор № 16/1 от 30.04.2025 г. </t>
  </si>
  <si>
    <t>7.1.3.11</t>
  </si>
  <si>
    <t>Контрольная точка 7.1.3.11. Предоставление услуг по техническому сопровождению интернет-ресурса</t>
  </si>
  <si>
    <t>30.08.2025,                30.09.2025,                 31.10.2025,                30.11.2025,  23.12.2025</t>
  </si>
  <si>
    <t>29.08.2025,                30.09.2025,                 31.10.2025,                30.11.2025,  23.12.2025</t>
  </si>
  <si>
    <t xml:space="preserve">акты приемки: № 21-04 от 29.08.2025 г., №21-05 от 30.09.2025г., №21-06 от 31.10.2025г., №21-07 от 30.11.2025г., "21-08 от 23.12.2025 г.  </t>
  </si>
  <si>
    <t>7.1.3.12</t>
  </si>
  <si>
    <t xml:space="preserve">Контрольная точка 7.1.3.12.     Оплата за предоставленные услуги  </t>
  </si>
  <si>
    <t>12.09.2025,                08.10.2025,                 07.11.2025,              10.12.2025,  24.12.2025</t>
  </si>
  <si>
    <t>платежные поручения</t>
  </si>
  <si>
    <t>7.1.3.13</t>
  </si>
  <si>
    <t>Контрольная точка 7.1.3.13. Заключение контракта на приобретение программного продукта "1С"</t>
  </si>
  <si>
    <t>муниципальный контракт № РФА10010001 от 10.10.2025 г.</t>
  </si>
  <si>
    <t>7.1.3.14</t>
  </si>
  <si>
    <t>Контрольная точка 7.1.3.14. Оплата за программный продукт</t>
  </si>
  <si>
    <t xml:space="preserve"> платежное поручение № 6312 от 17.12.2025г.</t>
  </si>
  <si>
    <t>Счет-фактура, платежное поручение</t>
  </si>
  <si>
    <t>7.1.3.15</t>
  </si>
  <si>
    <t xml:space="preserve">Контрольная точка 7.1.3.15.                    Заключение контракта на  предоставление сертификата на услугу по обслуживанию и администрированию программного обеспечения ПО ViPNet Client  на 2026 год    </t>
  </si>
  <si>
    <t>контракт №06/ВЗС/СМЭВ/847 от 15.12.2025г.</t>
  </si>
  <si>
    <t>7.1.3.16</t>
  </si>
  <si>
    <t xml:space="preserve">Контрольная точка 7.1.3.16.                         Предоставление сертификата на услугу по обслуживанию и администрированию программного обеспечения ПО ViPNet Client </t>
  </si>
  <si>
    <t>7.1.3.17</t>
  </si>
  <si>
    <t xml:space="preserve">Контрольная точка 7.1.3.17.                    Оплата за оказанные услуги по обслуживанию и администрированию программного обеспечения ПО ViPNet Client </t>
  </si>
  <si>
    <t>Счет-фактура № 3410 от 15.12.2025г., платежное поручение №7214 от 22.12.2025</t>
  </si>
  <si>
    <t>7.1.3.18</t>
  </si>
  <si>
    <t xml:space="preserve">Контрольная точка 7.1.3.18.                    Заключение контракта на приобретение компакт-диска с дистрибутивом программного обеспечения ПО ViPNet Client 4.х    </t>
  </si>
  <si>
    <t>контракт № 06/Д/СМЭВ/846 от 15.12.2025 г.</t>
  </si>
  <si>
    <t>7.1.3.19</t>
  </si>
  <si>
    <t>Контрольная точка 7.1.3.19.                         Приобретение компакт-диска с дистрибутивом программного обеспечения ПО ViPNet Client 4.х</t>
  </si>
  <si>
    <t>Акт приема-передачи компакт-диска</t>
  </si>
  <si>
    <t>7.1.3.20</t>
  </si>
  <si>
    <t>Контрольная точка 7.1.3.20.                    Оплата за компакт-диск с дистрибутивом программного обеспечения ПО ViPNet Client 4.х</t>
  </si>
  <si>
    <t>платежное поручение №7212 от 23.12.2025г.</t>
  </si>
  <si>
    <t>7.1.3.21</t>
  </si>
  <si>
    <t xml:space="preserve">Контрольная точка 7.1.3.21.                    Заключение контракта на приобретение  программного обеспечения ПО ViPNet Client 4.х    </t>
  </si>
  <si>
    <t>контракт № 06/Д/СМЭВ/844 от 15.12.2025 г.</t>
  </si>
  <si>
    <t>7.1.3.22</t>
  </si>
  <si>
    <t>Контрольная точка 7.1.3.22.                         Приобретение программного обеспечения ПО ViPNet Client 4.х</t>
  </si>
  <si>
    <t>Акт приема-передачи на право использования программного обеспечения</t>
  </si>
  <si>
    <t>7.1.3.23</t>
  </si>
  <si>
    <t>Контрольная точка 7.1.3.23.                           Оплата за  программное обеспечение ПО ViPNet Client 4.х</t>
  </si>
  <si>
    <t>платежное поручение №7213 от 22.12.2025г.</t>
  </si>
  <si>
    <t>Муниципальный контракт № 175 от 27.12.2024</t>
  </si>
  <si>
    <t xml:space="preserve"> платежные поручения (34 пп)</t>
  </si>
  <si>
    <t>7.2.1.5</t>
  </si>
  <si>
    <t>Контрольная точка 7.2.1.5. Заключение контракта на приобретение оргтехники (МФУ)</t>
  </si>
  <si>
    <t>Муниципальный контракт № 2025.418747 от 08.12.2025</t>
  </si>
  <si>
    <t>7.2.1.6</t>
  </si>
  <si>
    <t>Контрольная точка 7.2.1.6. Поставка оргтехники (МФУ)</t>
  </si>
  <si>
    <t>УПД Ю63 от 11.12.2025</t>
  </si>
  <si>
    <t>7.2.1.7</t>
  </si>
  <si>
    <t>Контрольная точка 7.2.1.7. Оплата за оргтехнику (МФУ)</t>
  </si>
  <si>
    <t xml:space="preserve"> платежное поручение № 401 от 15.12.2025г.</t>
  </si>
  <si>
    <t>Контрольная точка 7.2.2.1.                           Заключение контракта на приобретение источника бесперебойного питания</t>
  </si>
  <si>
    <t>Муниципальный контракт №01083000045250003070001 от 01.10.2025г.</t>
  </si>
  <si>
    <t xml:space="preserve">Контрольная точка 7.2.2.2.                         Приобретение источника бесперебойного питания                                                </t>
  </si>
  <si>
    <t>Документ о приемке № 735 от 08.10.2025 г.</t>
  </si>
  <si>
    <t>Контрольная точка 7.2.2.3.                                       Оплата за  источник бесперебойного питания</t>
  </si>
  <si>
    <t>платежное поручение №E25020989865.01 от 08.10.2025 г.</t>
  </si>
  <si>
    <t>7.2.2.4</t>
  </si>
  <si>
    <t xml:space="preserve">Контрольная точка 7.2.2.4.                        Заключение контракта на заправку и восстановление картриджей принтеров    </t>
  </si>
  <si>
    <t>13.10.2025 г.</t>
  </si>
  <si>
    <t>Муниципальный контракт № 01183000045250003000001 от 13.10.2025 г.</t>
  </si>
  <si>
    <t>7.2.2.5</t>
  </si>
  <si>
    <t>Контрольная точка 7.2.2.5.                            Оказание услуг по заправке и восстановлению картриджей принтеров</t>
  </si>
  <si>
    <t>18.11.2025,                 02.12.2025,  23.12.2025</t>
  </si>
  <si>
    <t>Документ о приемке № 1149 от 18.11.2025 г., № 1315 от 02.12.2025 г., №1405 от 23.12.2025 г.</t>
  </si>
  <si>
    <t>7.2.2.6</t>
  </si>
  <si>
    <t>Контрольная точка 7.2.2.6.                              Оплата за оказанные услуги по заправке и восстановлению картриджей принтеров</t>
  </si>
  <si>
    <t>18.11.2025,                03.12.2025,  23.12.2025</t>
  </si>
  <si>
    <t xml:space="preserve"> платежное поручение №E25025191125.01 от 18.11.2025 г.,  №E25026763707.01 от 03.12.2025 г., №E25029610207.01 от 23.12.2025 г.</t>
  </si>
  <si>
    <t>7.2.2.7</t>
  </si>
  <si>
    <t>Контрольная точка 7.2.2.7. Заключение контракта на приобретение сервера</t>
  </si>
  <si>
    <t>Муниципальный контракт № 01183000045250003960001 от 24.12.2025 г.</t>
  </si>
  <si>
    <t>7.2.2.8</t>
  </si>
  <si>
    <t>Контрольная точка 7.2.2.8. Приобретение сервера</t>
  </si>
  <si>
    <t>Документ о приемке №22 от 24.12.2025 г.</t>
  </si>
  <si>
    <t>7.2.2.9</t>
  </si>
  <si>
    <t>Контрольная точка 7.2.2.9. Оплата за сервер</t>
  </si>
  <si>
    <t xml:space="preserve">платежное поручение №E25029872607.01 от 24.12.2025 г. </t>
  </si>
  <si>
    <t>7.2.2.10</t>
  </si>
  <si>
    <t>Контрольная точка 7.2.2.10. Заключение контракта на приобретение планшетного компьютера</t>
  </si>
  <si>
    <t>Муниципальный контракт № 01183000045250003880001 от 23.12.2025 г.</t>
  </si>
  <si>
    <t>7.2.2.11</t>
  </si>
  <si>
    <t>Контрольная точка 7.2.2.11. Приобретение планшетного комьютера</t>
  </si>
  <si>
    <t>Документ о приемке №1029от 24.12.2025 г.</t>
  </si>
  <si>
    <t>7.2.2.12</t>
  </si>
  <si>
    <t>Контрольная точка 7.2.2.12. Оплата за планшетный компьютер</t>
  </si>
  <si>
    <t xml:space="preserve"> платежное поручение №E25029872166.01 от 24.12.2025 г. </t>
  </si>
  <si>
    <t>7.2.2.13</t>
  </si>
  <si>
    <t>Контрольная точка 7.2.2.13. Заключение контракта на приобретение персонального компьютера (моноблок)</t>
  </si>
  <si>
    <t>Муниципальный контракт № 01183000045250004000001 от 24.12.2025 г.</t>
  </si>
  <si>
    <t>7.2.2.14</t>
  </si>
  <si>
    <t>Контрольная точка 7.2.2.14. Приобретение персонального компьютера (моноблок)</t>
  </si>
  <si>
    <t>Документ о приемке №21 от 24.12.2025 г.</t>
  </si>
  <si>
    <t>7.2.2.15</t>
  </si>
  <si>
    <t>Контрольная точка 7.2.2.15. Оплата за персональный компьютер (моноблок)</t>
  </si>
  <si>
    <t>29.12.2025 г.</t>
  </si>
  <si>
    <t xml:space="preserve"> платежное поручение №E25030450631.02 от 29.12.2025 г. </t>
  </si>
  <si>
    <t>Муниципальный контракт 55 от 14.10.2025</t>
  </si>
  <si>
    <t>Товарная накладная  КР000192 от15.10.2025</t>
  </si>
  <si>
    <t>15.10.2025, 16.10.2025</t>
  </si>
  <si>
    <t>Счет КР000192 15.10.2025; 615 от 16.10.2025</t>
  </si>
  <si>
    <t>Платежное поручение №E25012792805.01 от 07.07.2025 г.</t>
  </si>
  <si>
    <t>Акт приема-передачи №39 от 07.07.2025г.</t>
  </si>
  <si>
    <t>экономия по результатам проведения закупочных процедур</t>
  </si>
  <si>
    <t>Акт приемки  № ЦБ-87 от 02.04.2025, № ЦБ - 3375 от 08.07.2025, № ЦБ-5757 от 02.10.2025</t>
  </si>
  <si>
    <t>12.12.2025 г.</t>
  </si>
  <si>
    <t>Муниципальный контракт № 0118300004525000355 от 12.12.2025 г.</t>
  </si>
  <si>
    <t>Документ о приемке услуг №126 от 01.04.2025, №260 от 08.07.2025, №389 от 02.10.202502.10.2025, № 537 от 31.12.2025</t>
  </si>
  <si>
    <t>Акт приемки в декабре 2025 г. не предоставлен, фактическая дата предоставления - 12.01.2026 г. № ЦБ-2</t>
  </si>
  <si>
    <t>30.12.2025 г.</t>
  </si>
  <si>
    <t xml:space="preserve"> 06.02.2025</t>
  </si>
  <si>
    <t xml:space="preserve"> 10.02.2025</t>
  </si>
  <si>
    <t>20.05.2025 г., 10.07.2025 г., 23.09.2025 г., 25.11.2025 г.</t>
  </si>
  <si>
    <t>4.1.2.5</t>
  </si>
  <si>
    <t>И.о. заместителя главы, начальника финансового управления администрации МО Кавказский район - И.А.Назаров</t>
  </si>
  <si>
    <t>Муниципальный контракт № 257 от 01.10.2025г.</t>
  </si>
  <si>
    <t>4.1.2.6</t>
  </si>
  <si>
    <t>Акт приемки выполненных работ от 07.11.2025г.</t>
  </si>
  <si>
    <t>4.1.2.7</t>
  </si>
  <si>
    <t>Начальник отдела учета и отчетности финансового управления администрации МО Кавказский район - Л.М. Кукишева</t>
  </si>
  <si>
    <t>счет-фактура</t>
  </si>
  <si>
    <t>В связи с задержкой доставки документов на оплату АО "ПОЧТОЙ РОССИИ" оплата за обучение пройдет в 2026 году</t>
  </si>
  <si>
    <t>4.1.2.8</t>
  </si>
  <si>
    <t>В связи с задержкой доставки удостоверений АО "ПОЧТОЙ РОССИИ" выдача пройдет в 2026 году</t>
  </si>
  <si>
    <t>Контрольная точка 4.1.2.5. Заключение контракта с обучающей организацией по оказанию образовательных услуг по дополнительной   профессиональной  программе повышения  квалификации по теме "Муниципальный бюджет и муниципальные финансы в условиях реформы МСУ: ФЗ 33, изменения в законодательстве, особенности работы в новой экономической ситуации и подготовка к бюджету 2026"</t>
  </si>
  <si>
    <t>Контрольная точка 4.1.2.6.Обучение сотрудников финансового управления</t>
  </si>
  <si>
    <t>Контрольная точка 4.1.2.7.Оплата за обучение сотрудников</t>
  </si>
  <si>
    <t>Контрольная точка 4.1.2.8. Выдача удостоверений о повышении квалификации</t>
  </si>
  <si>
    <t>Начальник управления Юрина Лилия Васильевна</t>
  </si>
  <si>
    <t>Х</t>
  </si>
  <si>
    <t>Муниципальный контракт на оказание образовательных услуг по дополнительной профессиональной программе повышения квалификации № 525987350 от 24.01.2025</t>
  </si>
  <si>
    <t>Наличие скидки при условии заключения контракта в январе 2025 года</t>
  </si>
  <si>
    <t>Акт выполненных работ НБ/36217354 от 25.12.2025, сертификат</t>
  </si>
  <si>
    <t>10.02.2025; 18.02.2025</t>
  </si>
  <si>
    <t>Счет на оплату №525987350 от10.02.2025; Заявка на кассовый расход №64 от 18.02.2025</t>
  </si>
  <si>
    <t>авансовый платеж</t>
  </si>
  <si>
    <t>Удостоверение о повышении квалификации № У2026022074 от 13.01.2026</t>
  </si>
  <si>
    <t>Контрольная точка 4.1.3.1.  Заключение контракта с обучающей организацией по оказанию образовательных услуг по дополнительной   профессиональной  программе  -  программе   повышения  квалификации Главный бухгалтер госсектора «Составление и представление бухгалтерской(финансовой) отчетности экономического субъекта» (код В, C, D) – 2025</t>
  </si>
  <si>
    <t>Контрольная точка 4.1.3.2.          Обучение сотрудника управления</t>
  </si>
  <si>
    <t>Контрольная точка 4.1.3.3.                 Оплата за обучение сотрудника</t>
  </si>
  <si>
    <t>Контрольная точка 4.1.3.4.                Выдача удостоверения о повышении квалификации</t>
  </si>
  <si>
    <t xml:space="preserve">06-07.03.2025 </t>
  </si>
  <si>
    <t>26.03.2025, 03.05.2025, 19.06.2025, 03.09.2025, 25.09.2025. 26.11.2025</t>
  </si>
  <si>
    <t>26.03.2025;           03.05.2025;               19.06.2025;            03.09.2025;      25.09.2025;         26.11.2025</t>
  </si>
  <si>
    <t>начальник организационного отдела администрации муниципального образования Кавказский район - Графова Н.А., Жальский Д.В. - начальник отдела информационной политики админстрации МО Кавказский район</t>
  </si>
  <si>
    <t>20.11.2025г.</t>
  </si>
  <si>
    <t>по рекомендациям Краснодарского края введены   ограничения на проведение массовых мероприятий</t>
  </si>
  <si>
    <t xml:space="preserve">Изготовлено 300 ед. листовок, 500 ед. наклеек и 165 ед. календарей антикоррупционной направленности </t>
  </si>
  <si>
    <t>платежное поручение от 20.05.2025 № 886097; от 10.07.2025 г. № 411091; от 23.09.2025 № 259878; от 25.11.2025 г. № 864015</t>
  </si>
  <si>
    <t>муниципальный контракт на изготовление агитационных листовок от 31.03.2025 № 14; муниципальный контракт на изготовление наклеек антикоррупционной направленности от 04.07.2025г. № 01183000045250001930001; Муниципальный контракт от 21 ноября 2025 г. № 01183000045250003400001 - календари</t>
  </si>
  <si>
    <t>31.03.2025г.; 04.07.2025г.; 21.11.2025г.</t>
  </si>
  <si>
    <t>31.03.2025г.; 10.07.2025 г.; 28.11.2025г.</t>
  </si>
  <si>
    <t>19.06.2025г.; 06.11.2025г.</t>
  </si>
  <si>
    <t>Муниципальный контракт от 15.08.2025г. № 01183000045250002480001</t>
  </si>
  <si>
    <t xml:space="preserve">Обучение проводилось с 15 августа 2025 года по 15 сентября 2025 года. Документ о приемке поставленных товаров, выполненных работ (их результатов, в том числе этапов), оказанных услуг в электронной форме № 84 от 28.08.2025г. </t>
  </si>
  <si>
    <t>28.08.2025г.</t>
  </si>
  <si>
    <t>20.05.2025г.; 10.07.2025г.; 23.09.2025г.; 25.11.2025г.</t>
  </si>
  <si>
    <t>В связи с задержкой доставки документов на оплату АО "ПОЧТОЙ РОССИИ" не прошла оплата в 2025 году</t>
  </si>
  <si>
    <t>10.07.2025; 16.07.2025; 04.08.2025; 05.08.2025; 03.09.2025; 08.09.2025; 10.09.2005; 23.09.2025</t>
  </si>
  <si>
    <t>17.07.2025; 06.08.2025; 08.08.2025; 28.08.2025; 08.09.2025; 09.09.2025; 10.09.2025; 25.09.2025</t>
  </si>
  <si>
    <t>изготовление банеров по фактической потребности, изменения в муниципальную программу внесены не были</t>
  </si>
  <si>
    <t>07.05.2025 г., 03.07.2025 г., 18.09.2025 г., 20.11.2025 г.</t>
  </si>
  <si>
    <t>01.04.2025,  08.07.2025,  02.10.2025,  31.12.2025</t>
  </si>
  <si>
    <r>
      <t xml:space="preserve">Документ о приемке услуг 0155 от 07.02.2025; 0195 от 25.02.2025; </t>
    </r>
    <r>
      <rPr>
        <b/>
        <u/>
        <sz val="10"/>
        <rFont val="Times New Roman"/>
        <family val="1"/>
        <charset val="204"/>
      </rPr>
      <t xml:space="preserve">по 1С: </t>
    </r>
    <r>
      <rPr>
        <b/>
        <sz val="10"/>
        <rFont val="Times New Roman"/>
        <family val="1"/>
        <charset val="204"/>
      </rPr>
      <t xml:space="preserve">               а</t>
    </r>
    <r>
      <rPr>
        <sz val="10"/>
        <rFont val="Times New Roman"/>
        <family val="1"/>
        <charset val="204"/>
      </rPr>
      <t>кт 18 от 07.02.2025; 79 от 28.02.2025; 129 от 31.03.2025;  172 от 28.04.2025; 225 от 31.05.2025; 282 от 30.06.2025; 328 от 31.07.2025; 392 от 31.08.2025; 450 от 30.09.2025; 506 от 31.10.2025; 541 от 30.11.2025; 585 от 22.12.2025</t>
    </r>
  </si>
  <si>
    <r>
      <t xml:space="preserve">Счет-фактура 0151 от 07.02.2025, заявка на КР 55 от 12.02.2025; Счет-фактура 0195 от 25.02.2025, заявка на КР 89 от 28.02.2025; </t>
    </r>
    <r>
      <rPr>
        <b/>
        <u/>
        <sz val="8"/>
        <rFont val="Times New Roman"/>
        <family val="1"/>
        <charset val="204"/>
      </rPr>
      <t xml:space="preserve">по 1С: </t>
    </r>
    <r>
      <rPr>
        <sz val="8"/>
        <rFont val="Times New Roman"/>
        <family val="1"/>
        <charset val="204"/>
      </rPr>
      <t>счет22 от 07.02.2025, пп51 от 11.02.2025; счет83 от 28.02.2025, пп91 от 03.03.2025; счет133 от 31.03.2025, пп145 от 08.04.2025; счет177 от 28.04.2025, пп216 от 06.05.2025; счет230 от 31.05.2025, пп292 от 05.06.2025; счет286 от 30.06.2025, пп341 от 01.07.2025; счет332 от 31.07.2055, пп428 от 06.08.2025; счет393 от 31.08.2025, пп497 от 04.09.2025; счет454 от 30.09.2025, пп564 от 01.10.2025; счет 509 от 31.10.2025, пп 634от 12.11.202025; счет 544 от 30.11.2025, пп699от 03.12.2025; счет 592 от 22.12.2025, пп777от 23.12.2025</t>
    </r>
  </si>
  <si>
    <t>Доля граждан, положительно оценивающих состояние межнациональных (межэтнических) отношений, от общей численности населения проживающих на территории Кавказского района</t>
  </si>
  <si>
    <t xml:space="preserve"> принято решение о необходимости закупки стенда размером 2000х2100 мм с двойными карманами для сменной информации, для проведения мероприятий</t>
  </si>
  <si>
    <t>Счет-фактура № 000064 от 09.09.2025г., п/п от 15.09.2025 г.</t>
  </si>
  <si>
    <t>Соглашение о предоставлении из бюджета МО Кавказский район субсидии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 1 от 03.02.2025 г.</t>
  </si>
  <si>
    <t>Соглашение о предоставлении из бюджета МО Кавказский район субсидии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1 от 03.02.2025 г.</t>
  </si>
  <si>
    <t>Задержка подписания соглашения, в связи с устранением недочетов и согласованием</t>
  </si>
  <si>
    <t>Платежное поручение от 04.09.2025г. № 674768</t>
  </si>
  <si>
    <t>Бессмертная С.В., руководитель МКУ "Централизованная бухгалтерия администрации МО Кавказский район"</t>
  </si>
  <si>
    <t>обучение проводилось доконца года, в связи с чем выдача удостоверений была перенесена на 13 января 2026 года</t>
  </si>
  <si>
    <t xml:space="preserve"> задержка в оформлении платежных документов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</si>
</sst>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_р_."/>
    <numFmt numFmtId="165" formatCode="0.0"/>
    <numFmt numFmtId="166" formatCode="#,##0.0"/>
  </numFmts>
  <fonts count="29" x14ac:knownFonts="1">
    <font>
      <sz val="11"/>
      <color theme="1"/>
      <name val="Calibri"/>
      <family val="2"/>
      <charset val="204"/>
      <scheme val="minor"/>
    </font>
    <font>
      <sz val="11"/>
      <color indexed="8"/>
      <name val="Times New Roman"/>
      <family val="1"/>
      <charset val="204"/>
    </font>
    <font>
      <sz val="10"/>
      <name val="Times New Roman"/>
      <family val="1"/>
      <charset val="204"/>
    </font>
    <font>
      <sz val="12"/>
      <name val="Times New Roman"/>
      <family val="1"/>
      <charset val="204"/>
    </font>
    <font>
      <sz val="11"/>
      <color theme="1"/>
      <name val="Times New Roman"/>
      <family val="1"/>
      <charset val="204"/>
    </font>
    <font>
      <b/>
      <sz val="14"/>
      <name val="Times New Roman"/>
      <family val="1"/>
      <charset val="204"/>
    </font>
    <font>
      <b/>
      <u/>
      <sz val="14"/>
      <name val="Times New Roman"/>
      <family val="1"/>
      <charset val="204"/>
    </font>
    <font>
      <sz val="14"/>
      <name val="Times New Roman"/>
      <family val="1"/>
      <charset val="204"/>
    </font>
    <font>
      <sz val="11"/>
      <color rgb="FF000000"/>
      <name val="Calibri"/>
      <family val="2"/>
      <charset val="204"/>
    </font>
    <font>
      <sz val="10"/>
      <name val="Arial"/>
      <family val="2"/>
      <charset val="204"/>
    </font>
    <font>
      <sz val="11"/>
      <color indexed="8"/>
      <name val="Calibri"/>
      <family val="2"/>
      <charset val="204"/>
    </font>
    <font>
      <b/>
      <i/>
      <sz val="12"/>
      <name val="Times New Roman"/>
      <family val="1"/>
      <charset val="204"/>
    </font>
    <font>
      <i/>
      <sz val="12"/>
      <name val="Times New Roman"/>
      <family val="1"/>
      <charset val="204"/>
    </font>
    <font>
      <sz val="11"/>
      <name val="Times New Roman"/>
      <family val="1"/>
      <charset val="204"/>
    </font>
    <font>
      <sz val="11"/>
      <color rgb="FF00B050"/>
      <name val="Times New Roman"/>
      <family val="1"/>
      <charset val="204"/>
    </font>
    <font>
      <b/>
      <sz val="12"/>
      <name val="Times New Roman"/>
      <family val="1"/>
      <charset val="204"/>
    </font>
    <font>
      <sz val="10"/>
      <color theme="1"/>
      <name val="Times New Roman"/>
      <family val="1"/>
      <charset val="204"/>
    </font>
    <font>
      <b/>
      <sz val="11"/>
      <name val="Times New Roman"/>
      <family val="1"/>
      <charset val="204"/>
    </font>
    <font>
      <b/>
      <sz val="10"/>
      <name val="Times New Roman"/>
      <family val="1"/>
      <charset val="204"/>
    </font>
    <font>
      <sz val="11"/>
      <color rgb="FFFF0000"/>
      <name val="Times New Roman"/>
      <family val="1"/>
      <charset val="204"/>
    </font>
    <font>
      <b/>
      <sz val="11"/>
      <color rgb="FFFF0000"/>
      <name val="Times New Roman"/>
      <family val="1"/>
      <charset val="204"/>
    </font>
    <font>
      <sz val="14"/>
      <color rgb="FFFF0000"/>
      <name val="Times New Roman"/>
      <family val="1"/>
      <charset val="204"/>
    </font>
    <font>
      <sz val="11"/>
      <color theme="0"/>
      <name val="Times New Roman"/>
      <family val="1"/>
      <charset val="204"/>
    </font>
    <font>
      <strike/>
      <sz val="8"/>
      <name val="Times New Roman"/>
      <family val="1"/>
      <charset val="204"/>
    </font>
    <font>
      <strike/>
      <sz val="12"/>
      <name val="Times New Roman"/>
      <family val="1"/>
      <charset val="204"/>
    </font>
    <font>
      <b/>
      <u/>
      <sz val="10"/>
      <name val="Times New Roman"/>
      <family val="1"/>
      <charset val="204"/>
    </font>
    <font>
      <sz val="8"/>
      <name val="Times New Roman"/>
      <family val="1"/>
      <charset val="204"/>
    </font>
    <font>
      <b/>
      <u/>
      <sz val="8"/>
      <name val="Times New Roman"/>
      <family val="1"/>
      <charset val="204"/>
    </font>
    <font>
      <sz val="12"/>
      <color rgb="FF00B05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indexed="64"/>
      </patternFill>
    </fill>
    <fill>
      <patternFill patternType="solid">
        <fgColor theme="0" tint="-4.9989318521683403E-2"/>
        <bgColor indexed="64"/>
      </patternFill>
    </fill>
    <fill>
      <patternFill patternType="solid">
        <fgColor rgb="FFFFFFFF"/>
        <bgColor rgb="FFFFFFCC"/>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s>
  <cellStyleXfs count="6">
    <xf numFmtId="0" fontId="0" fillId="0" borderId="0"/>
    <xf numFmtId="0" fontId="8" fillId="0" borderId="0"/>
    <xf numFmtId="0" fontId="8" fillId="0" borderId="0"/>
    <xf numFmtId="0" fontId="9" fillId="0" borderId="0"/>
    <xf numFmtId="0" fontId="8" fillId="0" borderId="0"/>
    <xf numFmtId="0" fontId="10" fillId="0" borderId="0"/>
  </cellStyleXfs>
  <cellXfs count="296">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wrapText="1"/>
    </xf>
    <xf numFmtId="0" fontId="3" fillId="0" borderId="7" xfId="0" applyFont="1" applyBorder="1" applyAlignment="1">
      <alignment horizontal="center" vertical="top" wrapText="1"/>
    </xf>
    <xf numFmtId="49" fontId="3" fillId="0" borderId="3" xfId="0" applyNumberFormat="1" applyFont="1" applyBorder="1" applyAlignment="1">
      <alignment horizontal="center" vertical="top" wrapText="1"/>
    </xf>
    <xf numFmtId="0" fontId="3" fillId="0" borderId="2" xfId="0" applyFont="1" applyBorder="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3" fillId="0" borderId="5" xfId="0" applyFont="1" applyBorder="1" applyAlignment="1">
      <alignment horizontal="center" vertical="top" wrapText="1"/>
    </xf>
    <xf numFmtId="0" fontId="3" fillId="0" borderId="2" xfId="0" applyFont="1" applyBorder="1" applyAlignment="1">
      <alignment vertical="top" wrapText="1"/>
    </xf>
    <xf numFmtId="49" fontId="3" fillId="0" borderId="5" xfId="0" applyNumberFormat="1" applyFont="1" applyBorder="1" applyAlignment="1">
      <alignment horizontal="center" vertical="top" wrapText="1"/>
    </xf>
    <xf numFmtId="0" fontId="3" fillId="3" borderId="2" xfId="1" applyFont="1" applyFill="1" applyBorder="1" applyAlignment="1">
      <alignment horizontal="center" vertical="center" wrapText="1"/>
    </xf>
    <xf numFmtId="0" fontId="4" fillId="0" borderId="0" xfId="0" applyFont="1" applyAlignment="1">
      <alignment wrapText="1"/>
    </xf>
    <xf numFmtId="49" fontId="4" fillId="0" borderId="0" xfId="0" applyNumberFormat="1" applyFont="1" applyAlignment="1">
      <alignment wrapText="1"/>
    </xf>
    <xf numFmtId="0" fontId="4" fillId="0" borderId="0" xfId="0" applyFont="1" applyAlignment="1">
      <alignment horizontal="center" wrapText="1"/>
    </xf>
    <xf numFmtId="49" fontId="4" fillId="0" borderId="0" xfId="0" applyNumberFormat="1" applyFont="1" applyAlignment="1">
      <alignment horizontal="center" wrapText="1"/>
    </xf>
    <xf numFmtId="0" fontId="3" fillId="0" borderId="2" xfId="1" applyFont="1" applyBorder="1" applyAlignment="1">
      <alignment horizontal="left" vertical="center" wrapText="1"/>
    </xf>
    <xf numFmtId="0" fontId="3" fillId="2" borderId="2" xfId="4" applyFont="1" applyFill="1" applyBorder="1" applyAlignment="1">
      <alignment horizontal="center" vertical="top" wrapText="1"/>
    </xf>
    <xf numFmtId="164" fontId="3" fillId="3" borderId="2" xfId="1" applyNumberFormat="1" applyFont="1" applyFill="1" applyBorder="1" applyAlignment="1">
      <alignment vertical="center" wrapText="1"/>
    </xf>
    <xf numFmtId="165" fontId="3" fillId="3" borderId="5" xfId="1" applyNumberFormat="1" applyFont="1" applyFill="1" applyBorder="1" applyAlignment="1">
      <alignment horizontal="center" vertical="center" wrapText="1"/>
    </xf>
    <xf numFmtId="165" fontId="4" fillId="0" borderId="0" xfId="0" applyNumberFormat="1" applyFont="1" applyAlignment="1">
      <alignment horizontal="center" wrapText="1"/>
    </xf>
    <xf numFmtId="0" fontId="3" fillId="0" borderId="3" xfId="1" applyFont="1" applyBorder="1" applyAlignment="1">
      <alignment horizontal="left" vertical="center" wrapText="1"/>
    </xf>
    <xf numFmtId="0" fontId="3" fillId="0" borderId="6" xfId="1" applyFont="1" applyBorder="1" applyAlignment="1">
      <alignment horizontal="left" vertical="center" wrapText="1"/>
    </xf>
    <xf numFmtId="49" fontId="3" fillId="3" borderId="2" xfId="1" applyNumberFormat="1" applyFont="1" applyFill="1" applyBorder="1" applyAlignment="1">
      <alignment horizontal="center" vertical="center" wrapText="1"/>
    </xf>
    <xf numFmtId="49" fontId="3" fillId="4" borderId="2" xfId="0" applyNumberFormat="1" applyFont="1" applyFill="1" applyBorder="1" applyAlignment="1">
      <alignment horizontal="justify" vertical="center" wrapText="1"/>
    </xf>
    <xf numFmtId="0" fontId="3" fillId="0" borderId="2" xfId="4" applyFont="1" applyBorder="1" applyAlignment="1">
      <alignment horizontal="left" vertical="top" wrapText="1"/>
    </xf>
    <xf numFmtId="14" fontId="3" fillId="3" borderId="2" xfId="4" applyNumberFormat="1" applyFont="1" applyFill="1" applyBorder="1" applyAlignment="1">
      <alignment horizontal="center" vertical="top" wrapText="1"/>
    </xf>
    <xf numFmtId="0" fontId="3" fillId="3" borderId="2" xfId="4" applyFont="1" applyFill="1" applyBorder="1" applyAlignment="1">
      <alignment horizontal="center" vertical="top" wrapText="1"/>
    </xf>
    <xf numFmtId="14" fontId="3" fillId="2" borderId="2" xfId="0" applyNumberFormat="1" applyFont="1" applyFill="1" applyBorder="1" applyAlignment="1">
      <alignment horizontal="center" vertical="top" wrapText="1"/>
    </xf>
    <xf numFmtId="0" fontId="3" fillId="2" borderId="2" xfId="0" applyFont="1" applyFill="1" applyBorder="1" applyAlignment="1">
      <alignment horizontal="left" vertical="center" wrapText="1"/>
    </xf>
    <xf numFmtId="0" fontId="3" fillId="2" borderId="2" xfId="0" applyFont="1" applyFill="1" applyBorder="1" applyAlignment="1">
      <alignment horizontal="left" wrapText="1"/>
    </xf>
    <xf numFmtId="0" fontId="3" fillId="0" borderId="2" xfId="0" applyFont="1" applyBorder="1" applyAlignment="1">
      <alignment horizontal="left" vertical="center" wrapText="1"/>
    </xf>
    <xf numFmtId="0" fontId="3" fillId="4" borderId="2" xfId="0" applyFont="1" applyFill="1" applyBorder="1" applyAlignment="1">
      <alignment horizontal="justify" vertical="center" wrapText="1"/>
    </xf>
    <xf numFmtId="0" fontId="3" fillId="4" borderId="2" xfId="0"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14" fontId="3" fillId="4" borderId="2" xfId="0" applyNumberFormat="1" applyFont="1" applyFill="1" applyBorder="1" applyAlignment="1">
      <alignment horizontal="center" vertical="center" wrapText="1"/>
    </xf>
    <xf numFmtId="0" fontId="3" fillId="3" borderId="2" xfId="4" applyFont="1" applyFill="1" applyBorder="1" applyAlignment="1">
      <alignment horizontal="center" vertical="center" wrapText="1"/>
    </xf>
    <xf numFmtId="0" fontId="12" fillId="2" borderId="2" xfId="0" applyFont="1" applyFill="1" applyBorder="1" applyAlignment="1">
      <alignment horizontal="justify" vertical="center" wrapText="1"/>
    </xf>
    <xf numFmtId="0" fontId="3" fillId="2" borderId="1"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justify" vertical="center" wrapText="1"/>
    </xf>
    <xf numFmtId="0" fontId="13" fillId="0" borderId="0" xfId="0" applyFont="1" applyAlignment="1">
      <alignment wrapText="1"/>
    </xf>
    <xf numFmtId="0" fontId="3" fillId="0" borderId="0" xfId="0" applyFont="1" applyAlignment="1">
      <alignment horizontal="center" vertical="center"/>
    </xf>
    <xf numFmtId="0" fontId="4" fillId="4" borderId="0" xfId="0" applyFont="1" applyFill="1" applyAlignment="1">
      <alignment vertical="center" wrapText="1"/>
    </xf>
    <xf numFmtId="49" fontId="4" fillId="0" borderId="13" xfId="0" applyNumberFormat="1" applyFont="1" applyBorder="1" applyAlignment="1">
      <alignment wrapText="1"/>
    </xf>
    <xf numFmtId="0" fontId="4" fillId="4" borderId="13" xfId="0" applyFont="1" applyFill="1" applyBorder="1" applyAlignment="1">
      <alignment vertical="center" wrapText="1"/>
    </xf>
    <xf numFmtId="49" fontId="3" fillId="0" borderId="6" xfId="0" applyNumberFormat="1" applyFont="1" applyBorder="1" applyAlignment="1">
      <alignment horizontal="left" vertical="top" wrapText="1"/>
    </xf>
    <xf numFmtId="0" fontId="3" fillId="0" borderId="6" xfId="0" applyFont="1" applyBorder="1" applyAlignment="1">
      <alignment horizontal="center" vertical="top" wrapText="1"/>
    </xf>
    <xf numFmtId="49" fontId="14" fillId="0" borderId="0" xfId="0" applyNumberFormat="1" applyFont="1" applyAlignment="1">
      <alignment wrapText="1"/>
    </xf>
    <xf numFmtId="166" fontId="3" fillId="0" borderId="2" xfId="1" applyNumberFormat="1" applyFont="1" applyBorder="1" applyAlignment="1">
      <alignment horizontal="center" vertical="center" wrapText="1"/>
    </xf>
    <xf numFmtId="166" fontId="3" fillId="0" borderId="3" xfId="1" applyNumberFormat="1" applyFont="1" applyBorder="1" applyAlignment="1">
      <alignment horizontal="center" vertical="center" wrapText="1"/>
    </xf>
    <xf numFmtId="166" fontId="3" fillId="0" borderId="9" xfId="1" applyNumberFormat="1" applyFont="1" applyBorder="1" applyAlignment="1">
      <alignment horizontal="center" vertical="center" wrapText="1"/>
    </xf>
    <xf numFmtId="166" fontId="3" fillId="5" borderId="2" xfId="1" applyNumberFormat="1" applyFont="1" applyFill="1" applyBorder="1" applyAlignment="1">
      <alignment horizontal="center" vertical="center" wrapText="1"/>
    </xf>
    <xf numFmtId="0" fontId="15" fillId="0" borderId="2" xfId="1" applyFont="1" applyBorder="1" applyAlignment="1">
      <alignment vertical="center" wrapText="1"/>
    </xf>
    <xf numFmtId="0" fontId="15" fillId="0" borderId="3" xfId="1" applyFont="1" applyBorder="1" applyAlignment="1">
      <alignment vertical="center" wrapText="1"/>
    </xf>
    <xf numFmtId="166" fontId="3" fillId="2" borderId="2" xfId="1" applyNumberFormat="1" applyFont="1" applyFill="1" applyBorder="1" applyAlignment="1">
      <alignment horizontal="center" vertical="center" wrapText="1"/>
    </xf>
    <xf numFmtId="0" fontId="15" fillId="0" borderId="3" xfId="1" applyFont="1" applyBorder="1" applyAlignment="1">
      <alignment horizontal="left" vertical="center" wrapText="1"/>
    </xf>
    <xf numFmtId="0" fontId="3" fillId="2" borderId="2" xfId="1" applyFont="1" applyFill="1" applyBorder="1" applyAlignment="1">
      <alignment horizontal="left" vertical="center" wrapText="1"/>
    </xf>
    <xf numFmtId="0" fontId="4" fillId="2" borderId="0" xfId="0" applyFont="1" applyFill="1" applyAlignment="1">
      <alignment horizontal="center" wrapText="1"/>
    </xf>
    <xf numFmtId="49" fontId="13" fillId="0" borderId="0" xfId="0" applyNumberFormat="1" applyFont="1" applyAlignment="1">
      <alignment wrapText="1"/>
    </xf>
    <xf numFmtId="49" fontId="3" fillId="0" borderId="2" xfId="4" applyNumberFormat="1" applyFont="1" applyBorder="1" applyAlignment="1">
      <alignment horizontal="center" vertical="top" wrapText="1"/>
    </xf>
    <xf numFmtId="14" fontId="3" fillId="2" borderId="2" xfId="4" applyNumberFormat="1" applyFont="1" applyFill="1" applyBorder="1" applyAlignment="1">
      <alignment horizontal="center" vertical="center" wrapText="1"/>
    </xf>
    <xf numFmtId="0" fontId="3" fillId="2" borderId="2" xfId="4" applyFont="1" applyFill="1" applyBorder="1" applyAlignment="1">
      <alignment horizontal="left" vertical="top" wrapText="1"/>
    </xf>
    <xf numFmtId="49" fontId="3" fillId="0" borderId="2" xfId="4" applyNumberFormat="1" applyFont="1" applyBorder="1" applyAlignment="1">
      <alignment horizontal="center" vertical="center" wrapText="1"/>
    </xf>
    <xf numFmtId="49" fontId="3" fillId="2" borderId="2" xfId="0" applyNumberFormat="1" applyFont="1" applyFill="1" applyBorder="1" applyAlignment="1">
      <alignment horizontal="justify" vertical="center" wrapText="1"/>
    </xf>
    <xf numFmtId="0" fontId="13" fillId="0" borderId="2" xfId="0" applyFont="1" applyBorder="1" applyAlignment="1">
      <alignment wrapText="1"/>
    </xf>
    <xf numFmtId="0" fontId="16" fillId="2" borderId="0" xfId="0" applyFont="1" applyFill="1" applyAlignment="1">
      <alignment horizontal="center" wrapText="1"/>
    </xf>
    <xf numFmtId="49" fontId="13" fillId="0" borderId="2" xfId="0" applyNumberFormat="1" applyFont="1" applyBorder="1" applyAlignment="1">
      <alignment horizontal="center" wrapText="1"/>
    </xf>
    <xf numFmtId="49" fontId="17" fillId="0" borderId="2" xfId="0" applyNumberFormat="1" applyFont="1" applyBorder="1" applyAlignment="1">
      <alignment wrapText="1"/>
    </xf>
    <xf numFmtId="0" fontId="15" fillId="0" borderId="2" xfId="0" applyFont="1" applyBorder="1" applyAlignment="1">
      <alignment horizontal="center" wrapText="1"/>
    </xf>
    <xf numFmtId="166" fontId="3" fillId="2" borderId="2" xfId="0" applyNumberFormat="1" applyFont="1" applyFill="1" applyBorder="1" applyAlignment="1">
      <alignment horizontal="center" wrapText="1"/>
    </xf>
    <xf numFmtId="166" fontId="13" fillId="2" borderId="2" xfId="0" applyNumberFormat="1" applyFont="1" applyFill="1" applyBorder="1" applyAlignment="1">
      <alignment horizontal="center" wrapText="1"/>
    </xf>
    <xf numFmtId="49" fontId="3" fillId="0" borderId="0" xfId="0" applyNumberFormat="1" applyFont="1" applyAlignment="1">
      <alignment horizontal="center" vertical="top" wrapText="1"/>
    </xf>
    <xf numFmtId="0" fontId="3" fillId="0" borderId="0" xfId="0" applyFont="1" applyAlignment="1">
      <alignment horizontal="center" vertical="top" wrapText="1"/>
    </xf>
    <xf numFmtId="49" fontId="13" fillId="4" borderId="2" xfId="0" applyNumberFormat="1" applyFont="1" applyFill="1" applyBorder="1" applyAlignment="1">
      <alignment horizontal="justify" vertical="center" wrapText="1"/>
    </xf>
    <xf numFmtId="49" fontId="13" fillId="0" borderId="2" xfId="0" applyNumberFormat="1" applyFont="1" applyBorder="1" applyAlignment="1">
      <alignment horizontal="justify" vertical="center" wrapText="1"/>
    </xf>
    <xf numFmtId="49" fontId="13" fillId="4" borderId="5" xfId="0" applyNumberFormat="1" applyFont="1" applyFill="1" applyBorder="1" applyAlignment="1">
      <alignment vertical="center" wrapText="1"/>
    </xf>
    <xf numFmtId="0" fontId="13" fillId="0" borderId="5" xfId="0" applyFont="1" applyBorder="1" applyAlignment="1">
      <alignment vertical="center" wrapText="1"/>
    </xf>
    <xf numFmtId="0" fontId="13" fillId="2" borderId="5" xfId="0" applyFont="1" applyFill="1" applyBorder="1" applyAlignment="1">
      <alignment vertical="center" wrapText="1"/>
    </xf>
    <xf numFmtId="0" fontId="13" fillId="2" borderId="5" xfId="0" applyFont="1" applyFill="1" applyBorder="1" applyAlignment="1">
      <alignment horizontal="center" vertical="center" wrapText="1"/>
    </xf>
    <xf numFmtId="0" fontId="13" fillId="0" borderId="5" xfId="0" applyFont="1" applyBorder="1" applyAlignment="1">
      <alignment horizontal="center" vertical="center" wrapText="1" shrinkToFit="1"/>
    </xf>
    <xf numFmtId="0" fontId="13" fillId="2" borderId="2" xfId="0" applyFont="1" applyFill="1" applyBorder="1" applyAlignment="1">
      <alignment horizontal="center" vertical="center" wrapText="1"/>
    </xf>
    <xf numFmtId="0" fontId="13" fillId="2" borderId="5" xfId="0" applyFont="1" applyFill="1" applyBorder="1" applyAlignment="1">
      <alignment horizontal="center" vertical="center" wrapText="1" shrinkToFit="1"/>
    </xf>
    <xf numFmtId="0" fontId="13" fillId="4" borderId="2" xfId="0" applyFont="1" applyFill="1" applyBorder="1" applyAlignment="1">
      <alignment horizontal="center" vertical="center" wrapText="1"/>
    </xf>
    <xf numFmtId="49" fontId="13" fillId="0" borderId="2" xfId="0" applyNumberFormat="1" applyFont="1" applyBorder="1"/>
    <xf numFmtId="0" fontId="13" fillId="2" borderId="2" xfId="0" applyFont="1" applyFill="1" applyBorder="1" applyAlignment="1">
      <alignment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13" fillId="5" borderId="5" xfId="0" applyFont="1" applyFill="1" applyBorder="1" applyAlignment="1">
      <alignment horizontal="center" vertical="center" wrapText="1" shrinkToFit="1"/>
    </xf>
    <xf numFmtId="165" fontId="13" fillId="5" borderId="5" xfId="0" applyNumberFormat="1" applyFont="1" applyFill="1" applyBorder="1" applyAlignment="1">
      <alignment vertical="center" wrapText="1"/>
    </xf>
    <xf numFmtId="0" fontId="13" fillId="0" borderId="6" xfId="0" applyFont="1" applyBorder="1" applyAlignment="1">
      <alignment horizontal="center" wrapText="1"/>
    </xf>
    <xf numFmtId="49" fontId="13" fillId="0" borderId="2" xfId="0" applyNumberFormat="1" applyFont="1" applyBorder="1" applyAlignment="1">
      <alignment horizontal="justify" vertical="center"/>
    </xf>
    <xf numFmtId="49" fontId="13" fillId="4" borderId="5" xfId="0" applyNumberFormat="1" applyFont="1" applyFill="1" applyBorder="1" applyAlignment="1">
      <alignment horizontal="justify" vertical="center" wrapText="1"/>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49" fontId="13" fillId="4" borderId="6" xfId="0" applyNumberFormat="1" applyFont="1" applyFill="1" applyBorder="1" applyAlignment="1">
      <alignment horizontal="justify" vertical="center" wrapText="1"/>
    </xf>
    <xf numFmtId="0" fontId="4" fillId="2" borderId="0" xfId="0" applyFont="1" applyFill="1" applyAlignment="1">
      <alignment wrapText="1"/>
    </xf>
    <xf numFmtId="0" fontId="3" fillId="2" borderId="2" xfId="0" applyFont="1" applyFill="1" applyBorder="1" applyAlignment="1">
      <alignment vertical="center" wrapText="1"/>
    </xf>
    <xf numFmtId="0" fontId="13" fillId="2" borderId="2" xfId="0" applyFont="1" applyFill="1" applyBorder="1" applyAlignment="1">
      <alignment horizontal="center" vertical="center"/>
    </xf>
    <xf numFmtId="0" fontId="13" fillId="0" borderId="2" xfId="0" applyFont="1" applyBorder="1" applyAlignment="1">
      <alignment horizontal="center" vertical="center"/>
    </xf>
    <xf numFmtId="165" fontId="13" fillId="2" borderId="5" xfId="0" applyNumberFormat="1" applyFont="1" applyFill="1" applyBorder="1" applyAlignment="1">
      <alignment horizontal="center" vertical="center" wrapText="1"/>
    </xf>
    <xf numFmtId="165" fontId="13" fillId="0" borderId="5" xfId="0" applyNumberFormat="1" applyFont="1" applyBorder="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horizontal="center" vertical="top"/>
    </xf>
    <xf numFmtId="49" fontId="13" fillId="0" borderId="0" xfId="0" applyNumberFormat="1" applyFont="1" applyAlignment="1">
      <alignment horizontal="center" wrapText="1"/>
    </xf>
    <xf numFmtId="0" fontId="13" fillId="0" borderId="0" xfId="0" applyFont="1" applyAlignment="1">
      <alignment horizontal="center" wrapText="1"/>
    </xf>
    <xf numFmtId="0" fontId="18" fillId="2" borderId="0" xfId="0" applyFont="1" applyFill="1" applyAlignment="1">
      <alignment horizontal="center" wrapText="1"/>
    </xf>
    <xf numFmtId="165" fontId="13" fillId="0" borderId="0" xfId="0" applyNumberFormat="1" applyFont="1" applyAlignment="1">
      <alignment horizontal="center" wrapText="1"/>
    </xf>
    <xf numFmtId="0" fontId="13" fillId="2" borderId="0" xfId="0" applyFont="1" applyFill="1" applyAlignment="1">
      <alignment horizontal="center" wrapText="1"/>
    </xf>
    <xf numFmtId="0" fontId="2" fillId="2" borderId="0" xfId="0" applyFont="1" applyFill="1" applyAlignment="1">
      <alignment horizontal="center" wrapText="1"/>
    </xf>
    <xf numFmtId="49" fontId="3" fillId="2" borderId="2" xfId="0" applyNumberFormat="1" applyFont="1" applyFill="1" applyBorder="1" applyAlignment="1">
      <alignment horizontal="center" vertical="center" wrapText="1"/>
    </xf>
    <xf numFmtId="0" fontId="13" fillId="2" borderId="2" xfId="0" applyFont="1" applyFill="1" applyBorder="1" applyAlignment="1">
      <alignment horizontal="justify" vertical="center" wrapText="1"/>
    </xf>
    <xf numFmtId="49" fontId="3" fillId="2" borderId="2" xfId="0" applyNumberFormat="1" applyFont="1" applyFill="1" applyBorder="1" applyAlignment="1">
      <alignment vertical="center" wrapText="1"/>
    </xf>
    <xf numFmtId="0" fontId="11" fillId="2" borderId="2" xfId="4" applyFont="1" applyFill="1" applyBorder="1" applyAlignment="1">
      <alignment horizontal="left" vertical="top" wrapText="1"/>
    </xf>
    <xf numFmtId="49" fontId="3" fillId="2" borderId="5" xfId="0" applyNumberFormat="1" applyFont="1" applyFill="1" applyBorder="1" applyAlignment="1">
      <alignment horizontal="justify" vertical="center" wrapText="1"/>
    </xf>
    <xf numFmtId="0" fontId="13" fillId="2" borderId="0" xfId="0" applyFont="1" applyFill="1" applyAlignment="1">
      <alignment wrapText="1"/>
    </xf>
    <xf numFmtId="0" fontId="19" fillId="0" borderId="0" xfId="0" applyFont="1" applyAlignment="1">
      <alignment horizontal="left" vertical="top"/>
    </xf>
    <xf numFmtId="0" fontId="19" fillId="0" borderId="0" xfId="0" applyFont="1" applyAlignment="1">
      <alignment horizontal="center" wrapText="1"/>
    </xf>
    <xf numFmtId="0" fontId="20" fillId="0" borderId="0" xfId="0" applyFont="1" applyAlignment="1">
      <alignment horizontal="center" wrapText="1"/>
    </xf>
    <xf numFmtId="0" fontId="3" fillId="2" borderId="5" xfId="0" applyFont="1" applyFill="1" applyBorder="1" applyAlignment="1">
      <alignment vertical="center" wrapText="1"/>
    </xf>
    <xf numFmtId="165" fontId="13" fillId="2" borderId="5" xfId="0" applyNumberFormat="1" applyFont="1" applyFill="1" applyBorder="1" applyAlignment="1">
      <alignment vertical="center" wrapText="1"/>
    </xf>
    <xf numFmtId="49" fontId="13" fillId="2" borderId="2" xfId="0" applyNumberFormat="1" applyFont="1" applyFill="1" applyBorder="1" applyAlignment="1">
      <alignment horizontal="justify" vertical="center"/>
    </xf>
    <xf numFmtId="0" fontId="13" fillId="2" borderId="3" xfId="0" applyFont="1" applyFill="1" applyBorder="1" applyAlignment="1">
      <alignment horizontal="center" vertical="center" wrapText="1"/>
    </xf>
    <xf numFmtId="0" fontId="1" fillId="2" borderId="13" xfId="0" applyFont="1" applyFill="1" applyBorder="1" applyAlignment="1">
      <alignment horizontal="left" vertical="top"/>
    </xf>
    <xf numFmtId="0" fontId="1" fillId="2" borderId="0" xfId="0" applyFont="1" applyFill="1" applyAlignment="1">
      <alignment horizontal="left" vertical="top"/>
    </xf>
    <xf numFmtId="0" fontId="13" fillId="0" borderId="0" xfId="0" applyFont="1" applyFill="1" applyAlignment="1">
      <alignment horizontal="center" wrapText="1"/>
    </xf>
    <xf numFmtId="0" fontId="4" fillId="0" borderId="0" xfId="0" applyFont="1" applyFill="1" applyAlignment="1">
      <alignment horizontal="center" wrapText="1"/>
    </xf>
    <xf numFmtId="0" fontId="3" fillId="0" borderId="2" xfId="1" applyFont="1" applyFill="1" applyBorder="1" applyAlignment="1">
      <alignment horizontal="left" vertical="center" wrapText="1"/>
    </xf>
    <xf numFmtId="166" fontId="3" fillId="0" borderId="2" xfId="1" applyNumberFormat="1" applyFont="1" applyFill="1" applyBorder="1" applyAlignment="1">
      <alignment horizontal="center" vertical="center" wrapText="1"/>
    </xf>
    <xf numFmtId="14" fontId="3" fillId="3" borderId="2" xfId="4" applyNumberFormat="1" applyFont="1" applyFill="1" applyBorder="1" applyAlignment="1">
      <alignment horizontal="center" vertical="center" wrapText="1"/>
    </xf>
    <xf numFmtId="0" fontId="13" fillId="2" borderId="0" xfId="0" applyFont="1" applyFill="1" applyAlignment="1">
      <alignment horizontal="center" vertical="center" wrapText="1"/>
    </xf>
    <xf numFmtId="14" fontId="3" fillId="3" borderId="2" xfId="4" applyNumberFormat="1" applyFont="1" applyFill="1" applyBorder="1" applyAlignment="1">
      <alignment horizontal="justify" vertical="center" wrapText="1"/>
    </xf>
    <xf numFmtId="14" fontId="3" fillId="0" borderId="2" xfId="0" applyNumberFormat="1" applyFont="1" applyFill="1" applyBorder="1" applyAlignment="1">
      <alignment horizontal="center" vertical="center" wrapText="1"/>
    </xf>
    <xf numFmtId="14" fontId="3" fillId="2" borderId="5" xfId="0" applyNumberFormat="1" applyFont="1" applyFill="1" applyBorder="1" applyAlignment="1">
      <alignment horizontal="center" vertical="center" wrapText="1"/>
    </xf>
    <xf numFmtId="0" fontId="3" fillId="2" borderId="5" xfId="4" applyFont="1" applyFill="1" applyBorder="1" applyAlignment="1">
      <alignment horizontal="center" vertical="top" wrapText="1"/>
    </xf>
    <xf numFmtId="14" fontId="3" fillId="2" borderId="6" xfId="0" applyNumberFormat="1" applyFont="1" applyFill="1" applyBorder="1" applyAlignment="1">
      <alignment horizontal="center" vertical="center" wrapText="1"/>
    </xf>
    <xf numFmtId="0" fontId="3" fillId="2" borderId="6" xfId="4" applyFont="1" applyFill="1" applyBorder="1" applyAlignment="1">
      <alignment horizontal="center" vertical="top" wrapText="1"/>
    </xf>
    <xf numFmtId="49" fontId="3" fillId="2" borderId="6" xfId="0" applyNumberFormat="1" applyFont="1" applyFill="1" applyBorder="1" applyAlignment="1">
      <alignment horizontal="center" vertical="center" wrapText="1"/>
    </xf>
    <xf numFmtId="0" fontId="15" fillId="2" borderId="6" xfId="0" applyFont="1" applyFill="1" applyBorder="1" applyAlignment="1">
      <alignment horizontal="justify" vertical="center" wrapText="1"/>
    </xf>
    <xf numFmtId="0" fontId="3" fillId="3" borderId="2" xfId="4" applyFont="1" applyFill="1" applyBorder="1" applyAlignment="1">
      <alignment horizontal="justify" vertical="center" wrapText="1"/>
    </xf>
    <xf numFmtId="0" fontId="4" fillId="2" borderId="0" xfId="0" applyFont="1" applyFill="1" applyAlignment="1">
      <alignment horizontal="center" vertical="center" wrapText="1"/>
    </xf>
    <xf numFmtId="0" fontId="21" fillId="0" borderId="0" xfId="0" applyFont="1" applyAlignment="1">
      <alignment wrapText="1"/>
    </xf>
    <xf numFmtId="0" fontId="3" fillId="2" borderId="2" xfId="4" applyFont="1" applyFill="1" applyBorder="1" applyAlignment="1">
      <alignment horizontal="center" vertical="center" wrapText="1"/>
    </xf>
    <xf numFmtId="0" fontId="22" fillId="2" borderId="0" xfId="0" applyFont="1" applyFill="1" applyAlignment="1">
      <alignment horizontal="center" wrapText="1"/>
    </xf>
    <xf numFmtId="0" fontId="3" fillId="0" borderId="2" xfId="4" applyFont="1" applyBorder="1" applyAlignment="1">
      <alignment horizontal="center" vertical="center" wrapText="1"/>
    </xf>
    <xf numFmtId="0" fontId="13" fillId="4"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49" fontId="13" fillId="0" borderId="6" xfId="0" applyNumberFormat="1" applyFont="1" applyBorder="1" applyAlignment="1">
      <alignment horizontal="center" vertical="center" wrapText="1"/>
    </xf>
    <xf numFmtId="0" fontId="3" fillId="0" borderId="2" xfId="1" applyFont="1" applyBorder="1" applyAlignment="1">
      <alignment horizontal="center" vertical="center" wrapText="1"/>
    </xf>
    <xf numFmtId="0" fontId="2" fillId="3" borderId="2" xfId="1" applyFont="1" applyFill="1" applyBorder="1" applyAlignment="1">
      <alignment horizontal="center" vertical="center" wrapText="1"/>
    </xf>
    <xf numFmtId="164" fontId="3" fillId="3" borderId="5" xfId="1" applyNumberFormat="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4" applyFont="1" applyFill="1" applyBorder="1" applyAlignment="1">
      <alignment horizontal="center" vertical="center" wrapText="1"/>
    </xf>
    <xf numFmtId="0" fontId="3" fillId="2" borderId="1" xfId="4" applyFont="1" applyFill="1" applyBorder="1" applyAlignment="1">
      <alignment horizontal="center" vertical="center" wrapText="1"/>
    </xf>
    <xf numFmtId="0" fontId="3" fillId="2" borderId="6" xfId="4"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14" fontId="3" fillId="6" borderId="2" xfId="4" applyNumberFormat="1" applyFont="1" applyFill="1" applyBorder="1" applyAlignment="1">
      <alignment horizontal="justify" vertical="center" wrapText="1"/>
    </xf>
    <xf numFmtId="0" fontId="2" fillId="6" borderId="2" xfId="4" applyFont="1" applyFill="1" applyBorder="1" applyAlignment="1">
      <alignment horizontal="center" vertical="top" wrapText="1"/>
    </xf>
    <xf numFmtId="0" fontId="3" fillId="0" borderId="2" xfId="4" applyFont="1" applyBorder="1" applyAlignment="1">
      <alignment horizontal="center" vertical="top" wrapText="1"/>
    </xf>
    <xf numFmtId="0" fontId="2" fillId="2" borderId="2" xfId="0" applyFont="1" applyFill="1" applyBorder="1" applyAlignment="1">
      <alignment horizontal="left" vertical="center" wrapText="1"/>
    </xf>
    <xf numFmtId="0" fontId="26" fillId="2" borderId="2" xfId="0" applyFont="1" applyFill="1" applyBorder="1" applyAlignment="1">
      <alignment horizontal="left" vertical="center" wrapText="1"/>
    </xf>
    <xf numFmtId="14" fontId="28" fillId="2" borderId="2" xfId="0" applyNumberFormat="1" applyFont="1" applyFill="1" applyBorder="1" applyAlignment="1">
      <alignment horizontal="center" vertical="center" wrapText="1"/>
    </xf>
    <xf numFmtId="14" fontId="3" fillId="2" borderId="2" xfId="4" applyNumberFormat="1" applyFont="1" applyFill="1" applyBorder="1" applyAlignment="1">
      <alignment horizontal="center" vertical="top" wrapText="1"/>
    </xf>
    <xf numFmtId="0" fontId="3" fillId="2" borderId="2" xfId="4" applyFont="1" applyFill="1" applyBorder="1" applyAlignment="1">
      <alignment horizontal="left" vertical="center" wrapText="1"/>
    </xf>
    <xf numFmtId="49" fontId="13" fillId="2" borderId="2" xfId="0" applyNumberFormat="1" applyFont="1" applyFill="1" applyBorder="1" applyAlignment="1">
      <alignment horizontal="justify" vertical="center" wrapText="1"/>
    </xf>
    <xf numFmtId="0" fontId="13" fillId="2" borderId="2" xfId="0" applyFont="1" applyFill="1" applyBorder="1" applyAlignment="1">
      <alignment horizontal="left" vertical="center" wrapText="1" shrinkToFit="1"/>
    </xf>
    <xf numFmtId="0" fontId="3" fillId="2" borderId="6" xfId="0" applyFont="1" applyFill="1" applyBorder="1" applyAlignment="1">
      <alignment horizontal="center" vertical="top" wrapText="1"/>
    </xf>
    <xf numFmtId="0" fontId="3" fillId="2" borderId="2" xfId="0" applyFont="1" applyFill="1" applyBorder="1" applyAlignment="1">
      <alignment horizontal="center" vertical="top" wrapText="1"/>
    </xf>
    <xf numFmtId="49" fontId="5" fillId="0" borderId="0" xfId="0" applyNumberFormat="1" applyFont="1" applyAlignment="1">
      <alignment horizontal="center" vertical="top" wrapText="1"/>
    </xf>
    <xf numFmtId="0" fontId="5" fillId="0" borderId="0" xfId="0" applyFont="1" applyAlignment="1">
      <alignment horizontal="center" vertical="top" wrapText="1"/>
    </xf>
    <xf numFmtId="0" fontId="2" fillId="2" borderId="0" xfId="0" applyFont="1" applyFill="1" applyAlignment="1">
      <alignment horizontal="center" vertical="top" wrapText="1"/>
    </xf>
    <xf numFmtId="0" fontId="6" fillId="2" borderId="0" xfId="0" applyFont="1" applyFill="1" applyAlignment="1">
      <alignment horizontal="center" vertical="top" wrapText="1"/>
    </xf>
    <xf numFmtId="0" fontId="13" fillId="0" borderId="3" xfId="0" applyFont="1" applyBorder="1" applyAlignment="1">
      <alignment horizontal="left" vertical="center" wrapText="1"/>
    </xf>
    <xf numFmtId="0" fontId="13" fillId="0" borderId="9" xfId="0" applyFont="1" applyBorder="1" applyAlignment="1">
      <alignment horizontal="left" vertical="center" wrapText="1"/>
    </xf>
    <xf numFmtId="0" fontId="13" fillId="0" borderId="4" xfId="0" applyFont="1" applyBorder="1" applyAlignment="1">
      <alignment horizontal="left" vertical="center" wrapText="1"/>
    </xf>
    <xf numFmtId="0" fontId="2" fillId="0" borderId="0" xfId="0" applyFont="1" applyAlignment="1">
      <alignment horizontal="center" vertical="top" wrapText="1"/>
    </xf>
    <xf numFmtId="0" fontId="6" fillId="0" borderId="0" xfId="0" applyFont="1" applyAlignment="1">
      <alignment horizontal="center" vertical="top" wrapText="1"/>
    </xf>
    <xf numFmtId="49" fontId="3" fillId="0" borderId="1"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0" fontId="13" fillId="4" borderId="2" xfId="0" applyFont="1" applyFill="1" applyBorder="1" applyAlignment="1">
      <alignment horizontal="left" vertical="center" wrapText="1"/>
    </xf>
    <xf numFmtId="0" fontId="7"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4" borderId="9" xfId="0" applyFont="1" applyFill="1" applyBorder="1" applyAlignment="1">
      <alignment horizontal="left" vertical="center" wrapText="1"/>
    </xf>
    <xf numFmtId="0" fontId="13" fillId="4" borderId="4" xfId="0" applyFont="1" applyFill="1" applyBorder="1" applyAlignment="1">
      <alignment horizontal="left" vertical="center" wrapText="1"/>
    </xf>
    <xf numFmtId="49" fontId="13" fillId="4" borderId="3" xfId="0" applyNumberFormat="1" applyFont="1" applyFill="1" applyBorder="1" applyAlignment="1">
      <alignment horizontal="left" vertical="center" wrapText="1"/>
    </xf>
    <xf numFmtId="49" fontId="13" fillId="4" borderId="9" xfId="0" applyNumberFormat="1" applyFont="1" applyFill="1" applyBorder="1" applyAlignment="1">
      <alignment horizontal="left" vertical="center" wrapText="1"/>
    </xf>
    <xf numFmtId="49" fontId="13" fillId="4" borderId="4" xfId="0" applyNumberFormat="1" applyFont="1" applyFill="1" applyBorder="1" applyAlignment="1">
      <alignment horizontal="left" vertical="center" wrapText="1"/>
    </xf>
    <xf numFmtId="49" fontId="13" fillId="0" borderId="3" xfId="0" applyNumberFormat="1" applyFont="1" applyBorder="1" applyAlignment="1">
      <alignment horizontal="left" wrapText="1"/>
    </xf>
    <xf numFmtId="49" fontId="13" fillId="0" borderId="9" xfId="0" applyNumberFormat="1" applyFont="1" applyBorder="1" applyAlignment="1">
      <alignment horizontal="left" wrapText="1"/>
    </xf>
    <xf numFmtId="49" fontId="13" fillId="2" borderId="3" xfId="0" applyNumberFormat="1" applyFont="1" applyFill="1" applyBorder="1" applyAlignment="1">
      <alignment horizontal="left" vertical="center" wrapText="1"/>
    </xf>
    <xf numFmtId="49" fontId="13" fillId="2" borderId="9"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3" fillId="0" borderId="2" xfId="0" applyNumberFormat="1" applyFont="1" applyBorder="1" applyAlignment="1">
      <alignment horizontal="left" wrapText="1"/>
    </xf>
    <xf numFmtId="49" fontId="13" fillId="0" borderId="5" xfId="0" applyNumberFormat="1" applyFont="1" applyBorder="1" applyAlignment="1">
      <alignment horizontal="center" wrapText="1"/>
    </xf>
    <xf numFmtId="49" fontId="13" fillId="0" borderId="1" xfId="0" applyNumberFormat="1" applyFont="1" applyBorder="1" applyAlignment="1">
      <alignment horizontal="center" wrapText="1"/>
    </xf>
    <xf numFmtId="49" fontId="13" fillId="0" borderId="6" xfId="0" applyNumberFormat="1" applyFont="1" applyBorder="1" applyAlignment="1">
      <alignment horizontal="center" wrapText="1"/>
    </xf>
    <xf numFmtId="0" fontId="2" fillId="2" borderId="5"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6" xfId="1" applyFont="1" applyFill="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6" xfId="1" applyFont="1" applyFill="1" applyBorder="1" applyAlignment="1">
      <alignment horizontal="center" vertical="center" wrapText="1"/>
    </xf>
    <xf numFmtId="49" fontId="13" fillId="0" borderId="5" xfId="0" applyNumberFormat="1" applyFont="1" applyFill="1" applyBorder="1" applyAlignment="1">
      <alignment horizontal="center" wrapText="1"/>
    </xf>
    <xf numFmtId="49" fontId="13" fillId="0" borderId="1" xfId="0" applyNumberFormat="1" applyFont="1" applyFill="1" applyBorder="1" applyAlignment="1">
      <alignment horizontal="center" wrapText="1"/>
    </xf>
    <xf numFmtId="49" fontId="13" fillId="0" borderId="6" xfId="0" applyNumberFormat="1" applyFont="1" applyFill="1" applyBorder="1" applyAlignment="1">
      <alignment horizontal="center" wrapText="1"/>
    </xf>
    <xf numFmtId="0" fontId="3" fillId="0" borderId="5"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6" xfId="1" applyFont="1" applyFill="1" applyBorder="1" applyAlignment="1">
      <alignment horizontal="center" vertical="center" wrapText="1"/>
    </xf>
    <xf numFmtId="49" fontId="2" fillId="2" borderId="8" xfId="0" applyNumberFormat="1" applyFont="1" applyFill="1" applyBorder="1" applyAlignment="1">
      <alignment horizontal="center" wrapText="1"/>
    </xf>
    <xf numFmtId="49" fontId="2" fillId="2" borderId="13" xfId="0" applyNumberFormat="1" applyFont="1" applyFill="1" applyBorder="1" applyAlignment="1">
      <alignment horizontal="center" wrapText="1"/>
    </xf>
    <xf numFmtId="49" fontId="2" fillId="2" borderId="15" xfId="0" applyNumberFormat="1" applyFont="1" applyFill="1" applyBorder="1" applyAlignment="1">
      <alignment horizontal="center" wrapText="1"/>
    </xf>
    <xf numFmtId="49" fontId="13" fillId="0" borderId="2" xfId="0" applyNumberFormat="1" applyFont="1" applyBorder="1" applyAlignment="1">
      <alignment horizontal="center" vertical="center" wrapText="1"/>
    </xf>
    <xf numFmtId="49" fontId="13" fillId="0" borderId="2" xfId="0" applyNumberFormat="1"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0" xfId="1" applyFont="1" applyFill="1" applyAlignment="1">
      <alignment horizontal="center" vertical="center" wrapText="1"/>
    </xf>
    <xf numFmtId="0" fontId="2" fillId="2" borderId="14" xfId="1" applyFont="1" applyFill="1" applyBorder="1" applyAlignment="1">
      <alignment horizontal="center" vertical="center" wrapText="1"/>
    </xf>
    <xf numFmtId="0" fontId="3" fillId="0" borderId="5" xfId="1" applyFont="1" applyBorder="1" applyAlignment="1">
      <alignment horizontal="center" vertical="center" wrapText="1"/>
    </xf>
    <xf numFmtId="0" fontId="3" fillId="0" borderId="1" xfId="1" applyFont="1" applyBorder="1" applyAlignment="1">
      <alignment horizontal="center" vertical="center" wrapText="1"/>
    </xf>
    <xf numFmtId="0" fontId="3" fillId="0" borderId="6" xfId="1" applyFont="1" applyBorder="1" applyAlignment="1">
      <alignment horizontal="center" vertical="center" wrapText="1"/>
    </xf>
    <xf numFmtId="9" fontId="3" fillId="2" borderId="5" xfId="1" applyNumberFormat="1" applyFont="1" applyFill="1" applyBorder="1" applyAlignment="1">
      <alignment horizontal="center" vertical="center" wrapText="1"/>
    </xf>
    <xf numFmtId="0" fontId="2" fillId="2" borderId="5" xfId="0" applyFont="1" applyFill="1" applyBorder="1" applyAlignment="1">
      <alignment horizontal="center" wrapText="1"/>
    </xf>
    <xf numFmtId="0" fontId="2" fillId="2" borderId="1" xfId="0" applyFont="1" applyFill="1" applyBorder="1" applyAlignment="1">
      <alignment horizontal="center" wrapText="1"/>
    </xf>
    <xf numFmtId="0" fontId="2" fillId="2" borderId="6" xfId="0" applyFont="1" applyFill="1" applyBorder="1" applyAlignment="1">
      <alignment horizontal="center" wrapText="1"/>
    </xf>
    <xf numFmtId="49" fontId="17" fillId="0" borderId="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2" fillId="0" borderId="5"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6" xfId="1" applyFont="1" applyFill="1" applyBorder="1" applyAlignment="1">
      <alignment horizontal="center" vertical="center" wrapText="1"/>
    </xf>
    <xf numFmtId="16" fontId="3" fillId="2" borderId="5" xfId="1" applyNumberFormat="1" applyFont="1" applyFill="1" applyBorder="1" applyAlignment="1">
      <alignment horizontal="center" vertical="center" wrapText="1"/>
    </xf>
    <xf numFmtId="0" fontId="24" fillId="0" borderId="1" xfId="1" applyFont="1" applyFill="1" applyBorder="1" applyAlignment="1">
      <alignment horizontal="center" vertical="center" wrapText="1"/>
    </xf>
    <xf numFmtId="0" fontId="24" fillId="0" borderId="6" xfId="1" applyFont="1" applyFill="1" applyBorder="1" applyAlignment="1">
      <alignment horizontal="center" vertical="center" wrapText="1"/>
    </xf>
    <xf numFmtId="0" fontId="23" fillId="2" borderId="5" xfId="1" applyFont="1" applyFill="1" applyBorder="1" applyAlignment="1">
      <alignment horizontal="center" vertical="center" wrapText="1"/>
    </xf>
    <xf numFmtId="0" fontId="23" fillId="2" borderId="1" xfId="1" applyFont="1" applyFill="1" applyBorder="1" applyAlignment="1">
      <alignment horizontal="center" vertical="center" wrapText="1"/>
    </xf>
    <xf numFmtId="0" fontId="23" fillId="2" borderId="6" xfId="1" applyFont="1" applyFill="1" applyBorder="1" applyAlignment="1">
      <alignment horizontal="center" vertical="center" wrapText="1"/>
    </xf>
    <xf numFmtId="49" fontId="13" fillId="0" borderId="7" xfId="0" applyNumberFormat="1" applyFont="1" applyBorder="1" applyAlignment="1">
      <alignment horizontal="center" wrapText="1"/>
    </xf>
    <xf numFmtId="49" fontId="13" fillId="0" borderId="12" xfId="0" applyNumberFormat="1" applyFont="1" applyBorder="1" applyAlignment="1">
      <alignment horizontal="center" wrapText="1"/>
    </xf>
    <xf numFmtId="49" fontId="13" fillId="0" borderId="11" xfId="0" applyNumberFormat="1" applyFont="1" applyBorder="1" applyAlignment="1">
      <alignment horizontal="center" wrapText="1"/>
    </xf>
    <xf numFmtId="165" fontId="7" fillId="0" borderId="0" xfId="0" applyNumberFormat="1" applyFont="1" applyAlignment="1">
      <alignment horizontal="center" wrapText="1"/>
    </xf>
    <xf numFmtId="164" fontId="3" fillId="3" borderId="3" xfId="1" applyNumberFormat="1" applyFont="1" applyFill="1" applyBorder="1" applyAlignment="1">
      <alignment horizontal="center" vertical="center" wrapText="1"/>
    </xf>
    <xf numFmtId="164" fontId="3" fillId="3" borderId="4" xfId="1" applyNumberFormat="1" applyFont="1" applyFill="1" applyBorder="1" applyAlignment="1">
      <alignment horizontal="center" vertical="center" wrapText="1"/>
    </xf>
    <xf numFmtId="0" fontId="2" fillId="3" borderId="2" xfId="1" applyFont="1" applyFill="1" applyBorder="1" applyAlignment="1">
      <alignment horizontal="center" vertical="center" wrapText="1"/>
    </xf>
    <xf numFmtId="164" fontId="3" fillId="3" borderId="5" xfId="1" applyNumberFormat="1" applyFont="1" applyFill="1" applyBorder="1" applyAlignment="1">
      <alignment horizontal="center" vertical="center" wrapText="1"/>
    </xf>
    <xf numFmtId="164" fontId="3" fillId="3" borderId="6" xfId="1" applyNumberFormat="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164" fontId="3" fillId="3" borderId="8" xfId="1" applyNumberFormat="1" applyFont="1" applyFill="1" applyBorder="1" applyAlignment="1">
      <alignment horizontal="center" vertical="center" wrapText="1"/>
    </xf>
    <xf numFmtId="164" fontId="3" fillId="3" borderId="10" xfId="1" applyNumberFormat="1" applyFont="1" applyFill="1" applyBorder="1" applyAlignment="1">
      <alignment horizontal="center" vertical="center" wrapText="1"/>
    </xf>
    <xf numFmtId="164" fontId="3" fillId="3" borderId="7" xfId="1" applyNumberFormat="1" applyFont="1" applyFill="1" applyBorder="1" applyAlignment="1">
      <alignment horizontal="center" vertical="center" wrapText="1"/>
    </xf>
    <xf numFmtId="0" fontId="3" fillId="0" borderId="0" xfId="0" applyFont="1" applyAlignment="1">
      <alignment horizontal="left"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4" applyFont="1" applyFill="1" applyBorder="1" applyAlignment="1">
      <alignment horizontal="center" vertical="center" wrapText="1"/>
    </xf>
    <xf numFmtId="0" fontId="3" fillId="2" borderId="1" xfId="4" applyFont="1" applyFill="1" applyBorder="1" applyAlignment="1">
      <alignment horizontal="center" vertical="center" wrapText="1"/>
    </xf>
    <xf numFmtId="0" fontId="3" fillId="2" borderId="6" xfId="4"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5" xfId="4" applyFont="1" applyBorder="1" applyAlignment="1">
      <alignment horizontal="center" vertical="center" wrapText="1"/>
    </xf>
    <xf numFmtId="0" fontId="3" fillId="0" borderId="1" xfId="4" applyFont="1" applyBorder="1" applyAlignment="1">
      <alignment horizontal="center" vertical="center" wrapText="1"/>
    </xf>
    <xf numFmtId="0" fontId="3" fillId="0" borderId="6" xfId="4" applyFont="1" applyBorder="1" applyAlignment="1">
      <alignment horizontal="center" vertical="center" wrapText="1"/>
    </xf>
    <xf numFmtId="0" fontId="7" fillId="0" borderId="0" xfId="0" applyFont="1" applyAlignment="1">
      <alignment horizontal="center" wrapText="1"/>
    </xf>
    <xf numFmtId="0" fontId="3" fillId="2" borderId="3" xfId="4" applyFont="1" applyFill="1" applyBorder="1" applyAlignment="1">
      <alignment horizontal="left" vertical="top" wrapText="1"/>
    </xf>
    <xf numFmtId="0" fontId="3" fillId="2" borderId="9" xfId="4" applyFont="1" applyFill="1" applyBorder="1" applyAlignment="1">
      <alignment horizontal="left" vertical="top" wrapText="1"/>
    </xf>
    <xf numFmtId="0" fontId="3" fillId="2" borderId="4" xfId="4" applyFont="1" applyFill="1" applyBorder="1" applyAlignment="1">
      <alignment horizontal="left" vertical="top" wrapText="1"/>
    </xf>
    <xf numFmtId="49" fontId="3" fillId="2" borderId="9" xfId="4" applyNumberFormat="1" applyFont="1" applyFill="1" applyBorder="1" applyAlignment="1">
      <alignment horizontal="left" vertical="top" wrapText="1"/>
    </xf>
    <xf numFmtId="49" fontId="3" fillId="2" borderId="4" xfId="4" applyNumberFormat="1" applyFont="1" applyFill="1" applyBorder="1" applyAlignment="1">
      <alignment horizontal="left" vertical="top" wrapText="1"/>
    </xf>
    <xf numFmtId="0" fontId="3" fillId="4" borderId="3"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4" xfId="0" applyFont="1" applyFill="1" applyBorder="1" applyAlignment="1">
      <alignment horizontal="left" vertical="center" wrapText="1"/>
    </xf>
    <xf numFmtId="166" fontId="3" fillId="2" borderId="6" xfId="1" applyNumberFormat="1" applyFont="1" applyFill="1" applyBorder="1" applyAlignment="1">
      <alignment horizontal="center" vertical="center" wrapText="1"/>
    </xf>
    <xf numFmtId="166" fontId="3" fillId="2" borderId="2" xfId="1" applyNumberFormat="1" applyFont="1" applyFill="1" applyBorder="1" applyAlignment="1">
      <alignment vertical="center" wrapText="1"/>
    </xf>
    <xf numFmtId="165" fontId="3" fillId="2" borderId="2" xfId="1" applyNumberFormat="1"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166" fontId="3" fillId="2" borderId="9" xfId="1" applyNumberFormat="1" applyFont="1" applyFill="1" applyBorder="1" applyAlignment="1">
      <alignment horizontal="center" vertical="center" wrapText="1"/>
    </xf>
    <xf numFmtId="166" fontId="3" fillId="2" borderId="3" xfId="1" applyNumberFormat="1" applyFont="1" applyFill="1" applyBorder="1" applyAlignment="1">
      <alignment horizontal="center" vertical="center" wrapText="1"/>
    </xf>
    <xf numFmtId="0" fontId="3" fillId="2" borderId="2" xfId="1" applyFont="1" applyFill="1" applyBorder="1" applyAlignment="1">
      <alignment vertical="center" wrapText="1"/>
    </xf>
  </cellXfs>
  <cellStyles count="6">
    <cellStyle name="Excel Built-in Normal" xfId="4"/>
    <cellStyle name="Excel Built-in Normal 1" xfId="2"/>
    <cellStyle name="Excel Built-in Normal 2" xfId="5"/>
    <cellStyle name="Обычный" xfId="0" builtinId="0"/>
    <cellStyle name="Обычный 2" xfId="1"/>
    <cellStyle name="Обычный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zoomScale="75" zoomScaleNormal="75" workbookViewId="0">
      <pane ySplit="10" topLeftCell="A41" activePane="bottomLeft" state="frozen"/>
      <selection pane="bottomLeft" activeCell="N31" sqref="N31"/>
    </sheetView>
  </sheetViews>
  <sheetFormatPr defaultColWidth="9.140625" defaultRowHeight="15" x14ac:dyDescent="0.25"/>
  <cols>
    <col min="1" max="1" width="6.42578125" style="2" customWidth="1"/>
    <col min="2" max="2" width="50.7109375" style="1" customWidth="1"/>
    <col min="3" max="3" width="12.85546875" style="1" customWidth="1"/>
    <col min="4" max="4" width="7" style="3" customWidth="1"/>
    <col min="5" max="5" width="14.28515625" style="3" customWidth="1"/>
    <col min="6" max="6" width="11.7109375" style="3" customWidth="1"/>
    <col min="7" max="7" width="10.28515625" style="3" customWidth="1"/>
    <col min="8" max="8" width="9" style="3" customWidth="1"/>
    <col min="9" max="9" width="9.140625" style="3" customWidth="1"/>
    <col min="10" max="10" width="15.42578125" style="3" customWidth="1"/>
    <col min="11" max="16384" width="9.140625" style="1"/>
  </cols>
  <sheetData>
    <row r="1" spans="1:11" ht="15.75" x14ac:dyDescent="0.25">
      <c r="A1" s="6"/>
      <c r="B1" s="4"/>
      <c r="C1" s="4"/>
      <c r="D1" s="77"/>
      <c r="E1" s="78"/>
      <c r="F1" s="78"/>
      <c r="G1" s="78"/>
      <c r="H1" s="78"/>
      <c r="I1" s="78"/>
      <c r="J1" s="77"/>
    </row>
    <row r="2" spans="1:11" ht="18.75" x14ac:dyDescent="0.25">
      <c r="A2" s="178" t="s">
        <v>2</v>
      </c>
      <c r="B2" s="178"/>
      <c r="C2" s="178"/>
      <c r="D2" s="178"/>
      <c r="E2" s="178"/>
      <c r="F2" s="178"/>
      <c r="G2" s="178"/>
      <c r="H2" s="178"/>
      <c r="I2" s="178"/>
      <c r="J2" s="178"/>
    </row>
    <row r="3" spans="1:11" ht="22.5" customHeight="1" x14ac:dyDescent="0.25">
      <c r="A3" s="179" t="s">
        <v>11</v>
      </c>
      <c r="B3" s="179"/>
      <c r="C3" s="179"/>
      <c r="D3" s="179"/>
      <c r="E3" s="179"/>
      <c r="F3" s="179"/>
      <c r="G3" s="179"/>
      <c r="H3" s="179"/>
      <c r="I3" s="179"/>
      <c r="J3" s="179"/>
    </row>
    <row r="4" spans="1:11" ht="20.25" customHeight="1" x14ac:dyDescent="0.25">
      <c r="A4" s="186" t="s">
        <v>572</v>
      </c>
      <c r="B4" s="186"/>
      <c r="C4" s="186"/>
      <c r="D4" s="186"/>
      <c r="E4" s="186"/>
      <c r="F4" s="186"/>
      <c r="G4" s="186"/>
      <c r="H4" s="186"/>
      <c r="I4" s="186"/>
      <c r="J4" s="186"/>
    </row>
    <row r="5" spans="1:11" ht="15" customHeight="1" x14ac:dyDescent="0.25">
      <c r="A5" s="180" t="s">
        <v>3</v>
      </c>
      <c r="B5" s="180"/>
      <c r="C5" s="180"/>
      <c r="D5" s="180"/>
      <c r="E5" s="180"/>
      <c r="F5" s="180"/>
      <c r="G5" s="180"/>
      <c r="H5" s="180"/>
      <c r="I5" s="180"/>
      <c r="J5" s="180"/>
    </row>
    <row r="6" spans="1:11" ht="27" customHeight="1" x14ac:dyDescent="0.25">
      <c r="A6" s="181" t="s">
        <v>671</v>
      </c>
      <c r="B6" s="181"/>
      <c r="C6" s="181"/>
      <c r="D6" s="181"/>
      <c r="E6" s="181"/>
      <c r="F6" s="181"/>
      <c r="G6" s="181"/>
      <c r="H6" s="181"/>
      <c r="I6" s="181"/>
      <c r="J6" s="181"/>
    </row>
    <row r="7" spans="1:11" ht="15" customHeight="1" x14ac:dyDescent="0.25">
      <c r="A7" s="185" t="s">
        <v>4</v>
      </c>
      <c r="B7" s="185"/>
      <c r="C7" s="185"/>
      <c r="D7" s="185"/>
      <c r="E7" s="185"/>
      <c r="F7" s="185"/>
      <c r="G7" s="185"/>
      <c r="H7" s="185"/>
      <c r="I7" s="185"/>
      <c r="J7" s="185"/>
    </row>
    <row r="8" spans="1:11" ht="18.75" x14ac:dyDescent="0.25">
      <c r="A8" s="10"/>
      <c r="B8" s="11"/>
      <c r="C8" s="11"/>
      <c r="D8" s="12"/>
      <c r="E8" s="12"/>
      <c r="F8" s="12"/>
      <c r="G8" s="12"/>
      <c r="H8" s="12"/>
      <c r="I8" s="12"/>
      <c r="J8" s="12"/>
    </row>
    <row r="9" spans="1:11" ht="18.75" x14ac:dyDescent="0.25">
      <c r="A9" s="190" t="s">
        <v>12</v>
      </c>
      <c r="B9" s="190"/>
      <c r="C9" s="190"/>
      <c r="D9" s="190"/>
      <c r="E9" s="190"/>
      <c r="F9" s="190"/>
      <c r="G9" s="190"/>
      <c r="H9" s="190"/>
      <c r="I9" s="190"/>
      <c r="J9" s="190"/>
    </row>
    <row r="10" spans="1:11" ht="15.75" x14ac:dyDescent="0.25">
      <c r="A10" s="6"/>
      <c r="B10" s="4"/>
      <c r="C10" s="4"/>
      <c r="D10" s="5"/>
      <c r="E10" s="5"/>
      <c r="F10" s="5"/>
      <c r="G10" s="5"/>
      <c r="H10" s="5"/>
      <c r="I10" s="5"/>
      <c r="J10" s="5"/>
    </row>
    <row r="11" spans="1:11" ht="128.25" customHeight="1" x14ac:dyDescent="0.25">
      <c r="A11" s="13" t="s">
        <v>16</v>
      </c>
      <c r="B11" s="13" t="s">
        <v>8</v>
      </c>
      <c r="C11" s="15" t="s">
        <v>47</v>
      </c>
      <c r="D11" s="13" t="s">
        <v>13</v>
      </c>
      <c r="E11" s="9" t="s">
        <v>14</v>
      </c>
      <c r="F11" s="14" t="s">
        <v>15</v>
      </c>
      <c r="G11" s="14" t="s">
        <v>19</v>
      </c>
      <c r="H11" s="13" t="s">
        <v>7</v>
      </c>
      <c r="I11" s="13" t="s">
        <v>0</v>
      </c>
      <c r="J11" s="13" t="s">
        <v>6</v>
      </c>
    </row>
    <row r="12" spans="1:11" ht="18.75" customHeight="1" x14ac:dyDescent="0.25">
      <c r="A12" s="7">
        <v>1</v>
      </c>
      <c r="B12" s="8" t="s">
        <v>5</v>
      </c>
      <c r="C12" s="8" t="s">
        <v>17</v>
      </c>
      <c r="D12" s="9">
        <v>4</v>
      </c>
      <c r="E12" s="9">
        <v>5</v>
      </c>
      <c r="F12" s="9">
        <v>6</v>
      </c>
      <c r="G12" s="9">
        <v>7</v>
      </c>
      <c r="H12" s="9">
        <v>8</v>
      </c>
      <c r="I12" s="9">
        <v>9</v>
      </c>
      <c r="J12" s="9">
        <v>10</v>
      </c>
    </row>
    <row r="13" spans="1:11" ht="18.75" customHeight="1" x14ac:dyDescent="0.25">
      <c r="A13" s="79" t="s">
        <v>10</v>
      </c>
      <c r="B13" s="189" t="s">
        <v>49</v>
      </c>
      <c r="C13" s="189"/>
      <c r="D13" s="189"/>
      <c r="E13" s="189"/>
      <c r="F13" s="189"/>
      <c r="G13" s="189"/>
      <c r="H13" s="189"/>
      <c r="I13" s="189"/>
      <c r="J13" s="189"/>
    </row>
    <row r="14" spans="1:11" ht="56.25" customHeight="1" x14ac:dyDescent="0.25">
      <c r="A14" s="80" t="s">
        <v>9</v>
      </c>
      <c r="B14" s="182" t="s">
        <v>50</v>
      </c>
      <c r="C14" s="183"/>
      <c r="D14" s="183"/>
      <c r="E14" s="183"/>
      <c r="F14" s="183"/>
      <c r="G14" s="183"/>
      <c r="H14" s="183"/>
      <c r="I14" s="183"/>
      <c r="J14" s="184"/>
    </row>
    <row r="15" spans="1:11" ht="66.75" customHeight="1" x14ac:dyDescent="0.25">
      <c r="A15" s="81" t="s">
        <v>30</v>
      </c>
      <c r="B15" s="82" t="s">
        <v>51</v>
      </c>
      <c r="C15" s="82" t="s">
        <v>121</v>
      </c>
      <c r="D15" s="83" t="s">
        <v>149</v>
      </c>
      <c r="E15" s="84">
        <v>1</v>
      </c>
      <c r="F15" s="84">
        <v>1</v>
      </c>
      <c r="G15" s="84">
        <v>1</v>
      </c>
      <c r="H15" s="85">
        <f>G15-F15</f>
        <v>0</v>
      </c>
      <c r="I15" s="106">
        <f>G15/F15*100</f>
        <v>100</v>
      </c>
      <c r="J15" s="84"/>
      <c r="K15" s="122"/>
    </row>
    <row r="16" spans="1:11" ht="30" customHeight="1" x14ac:dyDescent="0.25">
      <c r="A16" s="79" t="s">
        <v>52</v>
      </c>
      <c r="B16" s="182" t="s">
        <v>573</v>
      </c>
      <c r="C16" s="183"/>
      <c r="D16" s="183"/>
      <c r="E16" s="183"/>
      <c r="F16" s="183"/>
      <c r="G16" s="183"/>
      <c r="H16" s="183"/>
      <c r="I16" s="183"/>
      <c r="J16" s="184"/>
    </row>
    <row r="17" spans="1:12" ht="177.75" customHeight="1" x14ac:dyDescent="0.25">
      <c r="A17" s="79" t="s">
        <v>53</v>
      </c>
      <c r="B17" s="152" t="s">
        <v>54</v>
      </c>
      <c r="C17" s="83" t="s">
        <v>121</v>
      </c>
      <c r="D17" s="86" t="s">
        <v>122</v>
      </c>
      <c r="E17" s="86">
        <v>80.5</v>
      </c>
      <c r="F17" s="86">
        <v>80.5</v>
      </c>
      <c r="G17" s="86">
        <v>83.6</v>
      </c>
      <c r="H17" s="87">
        <f>G17-F17</f>
        <v>3.0999999999999943</v>
      </c>
      <c r="I17" s="105">
        <f>G17/F17*100</f>
        <v>103.85093167701862</v>
      </c>
      <c r="J17" s="165"/>
      <c r="K17" s="122"/>
    </row>
    <row r="18" spans="1:12" ht="30.75" customHeight="1" x14ac:dyDescent="0.25">
      <c r="A18" s="79" t="s">
        <v>55</v>
      </c>
      <c r="B18" s="191" t="s">
        <v>56</v>
      </c>
      <c r="C18" s="191"/>
      <c r="D18" s="191"/>
      <c r="E18" s="191"/>
      <c r="F18" s="191"/>
      <c r="G18" s="191"/>
      <c r="H18" s="191"/>
      <c r="I18" s="191"/>
      <c r="J18" s="191"/>
    </row>
    <row r="19" spans="1:12" ht="47.25" customHeight="1" x14ac:dyDescent="0.25">
      <c r="A19" s="79" t="s">
        <v>57</v>
      </c>
      <c r="B19" s="152" t="s">
        <v>58</v>
      </c>
      <c r="C19" s="83" t="s">
        <v>121</v>
      </c>
      <c r="D19" s="86" t="s">
        <v>122</v>
      </c>
      <c r="E19" s="86" t="s">
        <v>571</v>
      </c>
      <c r="F19" s="86">
        <v>100</v>
      </c>
      <c r="G19" s="86">
        <v>100</v>
      </c>
      <c r="H19" s="87">
        <f>G19-F19</f>
        <v>0</v>
      </c>
      <c r="I19" s="105">
        <f>G19/F19*100</f>
        <v>100</v>
      </c>
      <c r="J19" s="86"/>
    </row>
    <row r="20" spans="1:12" ht="36" customHeight="1" x14ac:dyDescent="0.25">
      <c r="A20" s="79" t="s">
        <v>59</v>
      </c>
      <c r="B20" s="189" t="s">
        <v>60</v>
      </c>
      <c r="C20" s="189"/>
      <c r="D20" s="189"/>
      <c r="E20" s="189"/>
      <c r="F20" s="189"/>
      <c r="G20" s="189"/>
      <c r="H20" s="189"/>
      <c r="I20" s="189"/>
      <c r="J20" s="189"/>
    </row>
    <row r="21" spans="1:12" ht="88.5" customHeight="1" x14ac:dyDescent="0.25">
      <c r="A21" s="79" t="s">
        <v>61</v>
      </c>
      <c r="B21" s="151" t="s">
        <v>62</v>
      </c>
      <c r="C21" s="82" t="s">
        <v>121</v>
      </c>
      <c r="D21" s="88" t="s">
        <v>138</v>
      </c>
      <c r="E21" s="88">
        <v>78</v>
      </c>
      <c r="F21" s="86">
        <v>93</v>
      </c>
      <c r="G21" s="86">
        <v>93</v>
      </c>
      <c r="H21" s="87">
        <f>G21-F21</f>
        <v>0</v>
      </c>
      <c r="I21" s="105">
        <f>G21/F21*100</f>
        <v>100</v>
      </c>
      <c r="J21" s="86"/>
    </row>
    <row r="22" spans="1:12" ht="48.75" customHeight="1" x14ac:dyDescent="0.25">
      <c r="A22" s="79" t="s">
        <v>63</v>
      </c>
      <c r="B22" s="192" t="s">
        <v>64</v>
      </c>
      <c r="C22" s="193"/>
      <c r="D22" s="193"/>
      <c r="E22" s="193"/>
      <c r="F22" s="193"/>
      <c r="G22" s="193"/>
      <c r="H22" s="193"/>
      <c r="I22" s="193"/>
      <c r="J22" s="194"/>
    </row>
    <row r="23" spans="1:12" ht="89.25" customHeight="1" x14ac:dyDescent="0.25">
      <c r="A23" s="79" t="s">
        <v>65</v>
      </c>
      <c r="B23" s="152" t="s">
        <v>66</v>
      </c>
      <c r="C23" s="83" t="s">
        <v>121</v>
      </c>
      <c r="D23" s="86" t="s">
        <v>138</v>
      </c>
      <c r="E23" s="86" t="s">
        <v>571</v>
      </c>
      <c r="F23" s="86">
        <v>3250</v>
      </c>
      <c r="G23" s="86">
        <v>3520</v>
      </c>
      <c r="H23" s="87">
        <f>G23-F23</f>
        <v>270</v>
      </c>
      <c r="I23" s="105">
        <f>G23/F23*100</f>
        <v>108.30769230769231</v>
      </c>
      <c r="J23" s="84"/>
      <c r="K23" s="122"/>
    </row>
    <row r="24" spans="1:12" ht="18.75" customHeight="1" x14ac:dyDescent="0.25">
      <c r="A24" s="79" t="s">
        <v>67</v>
      </c>
      <c r="B24" s="191" t="s">
        <v>68</v>
      </c>
      <c r="C24" s="191"/>
      <c r="D24" s="191"/>
      <c r="E24" s="191"/>
      <c r="F24" s="191"/>
      <c r="G24" s="191"/>
      <c r="H24" s="191"/>
      <c r="I24" s="191"/>
      <c r="J24" s="191"/>
    </row>
    <row r="25" spans="1:12" ht="247.9" customHeight="1" x14ac:dyDescent="0.25">
      <c r="A25" s="89" t="s">
        <v>69</v>
      </c>
      <c r="B25" s="152" t="s">
        <v>70</v>
      </c>
      <c r="C25" s="83" t="s">
        <v>121</v>
      </c>
      <c r="D25" s="90" t="s">
        <v>149</v>
      </c>
      <c r="E25" s="103">
        <v>121</v>
      </c>
      <c r="F25" s="103">
        <v>30</v>
      </c>
      <c r="G25" s="103">
        <v>15</v>
      </c>
      <c r="H25" s="87">
        <f t="shared" ref="H25:H26" si="0">G25-F25</f>
        <v>-15</v>
      </c>
      <c r="I25" s="105">
        <f t="shared" ref="I25:I26" si="1">G25/F25*100</f>
        <v>50</v>
      </c>
      <c r="J25" s="84" t="s">
        <v>939</v>
      </c>
      <c r="K25" s="122"/>
    </row>
    <row r="26" spans="1:12" ht="50.25" customHeight="1" x14ac:dyDescent="0.25">
      <c r="A26" s="89" t="s">
        <v>71</v>
      </c>
      <c r="B26" s="152" t="s">
        <v>72</v>
      </c>
      <c r="C26" s="83" t="s">
        <v>121</v>
      </c>
      <c r="D26" s="90" t="s">
        <v>149</v>
      </c>
      <c r="E26" s="103">
        <v>3200</v>
      </c>
      <c r="F26" s="103">
        <v>6000</v>
      </c>
      <c r="G26" s="103">
        <v>5942</v>
      </c>
      <c r="H26" s="87">
        <f t="shared" si="0"/>
        <v>-58</v>
      </c>
      <c r="I26" s="105">
        <f t="shared" si="1"/>
        <v>99.033333333333331</v>
      </c>
      <c r="J26" s="86"/>
      <c r="K26" s="122"/>
    </row>
    <row r="27" spans="1:12" ht="33.75" customHeight="1" x14ac:dyDescent="0.25">
      <c r="A27" s="89" t="s">
        <v>73</v>
      </c>
      <c r="B27" s="182" t="s">
        <v>74</v>
      </c>
      <c r="C27" s="183"/>
      <c r="D27" s="183"/>
      <c r="E27" s="183"/>
      <c r="F27" s="183"/>
      <c r="G27" s="183"/>
      <c r="H27" s="183"/>
      <c r="I27" s="183"/>
      <c r="J27" s="184"/>
    </row>
    <row r="28" spans="1:12" ht="78" customHeight="1" x14ac:dyDescent="0.25">
      <c r="A28" s="89" t="s">
        <v>75</v>
      </c>
      <c r="B28" s="91" t="s">
        <v>76</v>
      </c>
      <c r="C28" s="92" t="s">
        <v>121</v>
      </c>
      <c r="D28" s="70" t="s">
        <v>122</v>
      </c>
      <c r="E28" s="104" t="s">
        <v>123</v>
      </c>
      <c r="F28" s="104">
        <v>100</v>
      </c>
      <c r="G28" s="103">
        <v>100</v>
      </c>
      <c r="H28" s="87">
        <f>G28-F28</f>
        <v>0</v>
      </c>
      <c r="I28" s="105">
        <f>G28/F28*100</f>
        <v>100</v>
      </c>
      <c r="J28" s="95"/>
    </row>
    <row r="29" spans="1:12" ht="24" customHeight="1" x14ac:dyDescent="0.25">
      <c r="A29" s="79" t="s">
        <v>5</v>
      </c>
      <c r="B29" s="189" t="s">
        <v>77</v>
      </c>
      <c r="C29" s="189"/>
      <c r="D29" s="189"/>
      <c r="E29" s="189"/>
      <c r="F29" s="189"/>
      <c r="G29" s="189"/>
      <c r="H29" s="189"/>
      <c r="I29" s="189"/>
      <c r="J29" s="189"/>
    </row>
    <row r="30" spans="1:12" ht="41.25" customHeight="1" x14ac:dyDescent="0.25">
      <c r="A30" s="195" t="s">
        <v>96</v>
      </c>
      <c r="B30" s="196"/>
      <c r="C30" s="196"/>
      <c r="D30" s="196"/>
      <c r="E30" s="196"/>
      <c r="F30" s="196"/>
      <c r="G30" s="196"/>
      <c r="H30" s="196"/>
      <c r="I30" s="196"/>
      <c r="J30" s="197"/>
    </row>
    <row r="31" spans="1:12" ht="65.25" customHeight="1" x14ac:dyDescent="0.25">
      <c r="A31" s="96" t="s">
        <v>18</v>
      </c>
      <c r="B31" s="91" t="s">
        <v>944</v>
      </c>
      <c r="C31" s="82" t="s">
        <v>121</v>
      </c>
      <c r="D31" s="92" t="s">
        <v>122</v>
      </c>
      <c r="E31" s="86">
        <v>85</v>
      </c>
      <c r="F31" s="86">
        <v>86</v>
      </c>
      <c r="G31" s="86">
        <v>89</v>
      </c>
      <c r="H31" s="87">
        <f t="shared" ref="H31:H40" si="2">G31-F31</f>
        <v>3</v>
      </c>
      <c r="I31" s="105">
        <f t="shared" ref="I31:I40" si="3">G31/F31*100</f>
        <v>103.48837209302326</v>
      </c>
      <c r="J31" s="92"/>
    </row>
    <row r="32" spans="1:12" ht="30" customHeight="1" x14ac:dyDescent="0.25">
      <c r="A32" s="198" t="s">
        <v>108</v>
      </c>
      <c r="B32" s="199"/>
      <c r="C32" s="199"/>
      <c r="D32" s="199"/>
      <c r="E32" s="199"/>
      <c r="F32" s="199"/>
      <c r="G32" s="199"/>
      <c r="H32" s="199"/>
      <c r="I32" s="199"/>
      <c r="J32" s="199"/>
      <c r="K32" s="49"/>
      <c r="L32" s="18"/>
    </row>
    <row r="33" spans="1:12" s="130" customFormat="1" ht="124.5" customHeight="1" x14ac:dyDescent="0.25">
      <c r="A33" s="127" t="s">
        <v>78</v>
      </c>
      <c r="B33" s="152" t="s">
        <v>79</v>
      </c>
      <c r="C33" s="83" t="s">
        <v>121</v>
      </c>
      <c r="D33" s="86" t="s">
        <v>122</v>
      </c>
      <c r="E33" s="86" t="s">
        <v>571</v>
      </c>
      <c r="F33" s="86">
        <v>100</v>
      </c>
      <c r="G33" s="86">
        <v>100</v>
      </c>
      <c r="H33" s="87">
        <f t="shared" si="2"/>
        <v>0</v>
      </c>
      <c r="I33" s="105">
        <f t="shared" si="3"/>
        <v>100</v>
      </c>
      <c r="J33" s="128" t="s">
        <v>609</v>
      </c>
      <c r="K33" s="129"/>
    </row>
    <row r="34" spans="1:12" ht="48" customHeight="1" x14ac:dyDescent="0.25">
      <c r="A34" s="192" t="s">
        <v>125</v>
      </c>
      <c r="B34" s="193"/>
      <c r="C34" s="193"/>
      <c r="D34" s="193"/>
      <c r="E34" s="193"/>
      <c r="F34" s="193"/>
      <c r="G34" s="193"/>
      <c r="H34" s="193"/>
      <c r="I34" s="193"/>
      <c r="J34" s="193"/>
      <c r="K34" s="50"/>
      <c r="L34" s="48"/>
    </row>
    <row r="35" spans="1:12" ht="105" x14ac:dyDescent="0.25">
      <c r="A35" s="174" t="s">
        <v>80</v>
      </c>
      <c r="B35" s="86" t="s">
        <v>81</v>
      </c>
      <c r="C35" s="83" t="s">
        <v>121</v>
      </c>
      <c r="D35" s="86" t="s">
        <v>122</v>
      </c>
      <c r="E35" s="86">
        <v>100</v>
      </c>
      <c r="F35" s="86">
        <v>100</v>
      </c>
      <c r="G35" s="86">
        <v>100</v>
      </c>
      <c r="H35" s="87">
        <f t="shared" si="2"/>
        <v>0</v>
      </c>
      <c r="I35" s="105">
        <f t="shared" si="3"/>
        <v>100</v>
      </c>
      <c r="J35" s="86"/>
    </row>
    <row r="36" spans="1:12" ht="68.25" customHeight="1" x14ac:dyDescent="0.25">
      <c r="A36" s="200" t="s">
        <v>131</v>
      </c>
      <c r="B36" s="201"/>
      <c r="C36" s="201"/>
      <c r="D36" s="201"/>
      <c r="E36" s="201"/>
      <c r="F36" s="201"/>
      <c r="G36" s="201"/>
      <c r="H36" s="201"/>
      <c r="I36" s="201"/>
      <c r="J36" s="202"/>
    </row>
    <row r="37" spans="1:12" ht="75" x14ac:dyDescent="0.25">
      <c r="A37" s="174" t="s">
        <v>82</v>
      </c>
      <c r="B37" s="175" t="s">
        <v>83</v>
      </c>
      <c r="C37" s="83" t="s">
        <v>121</v>
      </c>
      <c r="D37" s="86" t="s">
        <v>138</v>
      </c>
      <c r="E37" s="86">
        <v>60</v>
      </c>
      <c r="F37" s="86">
        <v>71</v>
      </c>
      <c r="G37" s="86">
        <v>71</v>
      </c>
      <c r="H37" s="87">
        <f t="shared" si="2"/>
        <v>0</v>
      </c>
      <c r="I37" s="105">
        <f t="shared" si="3"/>
        <v>100</v>
      </c>
      <c r="J37" s="86"/>
    </row>
    <row r="38" spans="1:12" ht="59.25" customHeight="1" x14ac:dyDescent="0.25">
      <c r="A38" s="195" t="s">
        <v>159</v>
      </c>
      <c r="B38" s="196"/>
      <c r="C38" s="196"/>
      <c r="D38" s="196"/>
      <c r="E38" s="196"/>
      <c r="F38" s="196"/>
      <c r="G38" s="196"/>
      <c r="H38" s="196"/>
      <c r="I38" s="196"/>
      <c r="J38" s="197"/>
    </row>
    <row r="39" spans="1:12" ht="120" x14ac:dyDescent="0.25">
      <c r="A39" s="79" t="s">
        <v>84</v>
      </c>
      <c r="B39" s="91" t="s">
        <v>85</v>
      </c>
      <c r="C39" s="82" t="s">
        <v>121</v>
      </c>
      <c r="D39" s="92" t="s">
        <v>149</v>
      </c>
      <c r="E39" s="86">
        <v>35</v>
      </c>
      <c r="F39" s="86">
        <v>15</v>
      </c>
      <c r="G39" s="86">
        <v>15</v>
      </c>
      <c r="H39" s="87">
        <f t="shared" si="2"/>
        <v>0</v>
      </c>
      <c r="I39" s="126">
        <f t="shared" si="3"/>
        <v>100</v>
      </c>
      <c r="J39" s="86" t="s">
        <v>683</v>
      </c>
    </row>
    <row r="40" spans="1:12" ht="30" x14ac:dyDescent="0.25">
      <c r="A40" s="97" t="s">
        <v>86</v>
      </c>
      <c r="B40" s="98" t="s">
        <v>87</v>
      </c>
      <c r="C40" s="82" t="s">
        <v>121</v>
      </c>
      <c r="D40" s="99" t="s">
        <v>138</v>
      </c>
      <c r="E40" s="99">
        <v>80</v>
      </c>
      <c r="F40" s="99">
        <v>80</v>
      </c>
      <c r="G40" s="84">
        <v>83</v>
      </c>
      <c r="H40" s="93">
        <f t="shared" si="2"/>
        <v>3</v>
      </c>
      <c r="I40" s="94">
        <f t="shared" si="3"/>
        <v>103.75000000000001</v>
      </c>
      <c r="J40" s="84"/>
    </row>
    <row r="41" spans="1:12" ht="36" customHeight="1" x14ac:dyDescent="0.25">
      <c r="A41" s="203" t="s">
        <v>206</v>
      </c>
      <c r="B41" s="203"/>
      <c r="C41" s="203"/>
      <c r="D41" s="203"/>
      <c r="E41" s="203"/>
      <c r="F41" s="203"/>
      <c r="G41" s="203"/>
      <c r="H41" s="203"/>
      <c r="I41" s="203"/>
      <c r="J41" s="203"/>
      <c r="K41" s="53"/>
      <c r="L41" s="53"/>
    </row>
    <row r="42" spans="1:12" ht="82.5" customHeight="1" x14ac:dyDescent="0.25">
      <c r="A42" s="100" t="s">
        <v>88</v>
      </c>
      <c r="B42" s="51" t="s">
        <v>89</v>
      </c>
      <c r="C42" s="187" t="s">
        <v>121</v>
      </c>
      <c r="D42" s="52" t="s">
        <v>122</v>
      </c>
      <c r="E42" s="52" t="s">
        <v>571</v>
      </c>
      <c r="F42" s="52">
        <v>100</v>
      </c>
      <c r="G42" s="52">
        <v>100</v>
      </c>
      <c r="H42" s="176">
        <f>G42-F42</f>
        <v>0</v>
      </c>
      <c r="I42" s="176">
        <f>G42/F42*100</f>
        <v>100</v>
      </c>
      <c r="J42" s="52"/>
    </row>
    <row r="43" spans="1:12" ht="33" customHeight="1" x14ac:dyDescent="0.25">
      <c r="A43" s="79" t="s">
        <v>90</v>
      </c>
      <c r="B43" s="36" t="s">
        <v>91</v>
      </c>
      <c r="C43" s="187"/>
      <c r="D43" s="9" t="s">
        <v>122</v>
      </c>
      <c r="E43" s="9" t="s">
        <v>571</v>
      </c>
      <c r="F43" s="9">
        <v>100</v>
      </c>
      <c r="G43" s="9">
        <v>100</v>
      </c>
      <c r="H43" s="177">
        <f t="shared" ref="H43:H45" si="4">G43-F43</f>
        <v>0</v>
      </c>
      <c r="I43" s="177">
        <f t="shared" ref="I43:I45" si="5">G43/F43*100</f>
        <v>100</v>
      </c>
      <c r="J43" s="9"/>
    </row>
    <row r="44" spans="1:12" ht="34.5" customHeight="1" x14ac:dyDescent="0.25">
      <c r="A44" s="79" t="s">
        <v>92</v>
      </c>
      <c r="B44" s="36" t="s">
        <v>93</v>
      </c>
      <c r="C44" s="187"/>
      <c r="D44" s="9" t="s">
        <v>122</v>
      </c>
      <c r="E44" s="9" t="s">
        <v>571</v>
      </c>
      <c r="F44" s="9">
        <v>100</v>
      </c>
      <c r="G44" s="9">
        <v>100</v>
      </c>
      <c r="H44" s="177">
        <f t="shared" si="4"/>
        <v>0</v>
      </c>
      <c r="I44" s="177">
        <f t="shared" si="5"/>
        <v>100</v>
      </c>
      <c r="J44" s="9"/>
    </row>
    <row r="45" spans="1:12" ht="31.5" x14ac:dyDescent="0.25">
      <c r="A45" s="79" t="s">
        <v>94</v>
      </c>
      <c r="B45" s="36" t="s">
        <v>95</v>
      </c>
      <c r="C45" s="188"/>
      <c r="D45" s="9" t="s">
        <v>122</v>
      </c>
      <c r="E45" s="9" t="s">
        <v>571</v>
      </c>
      <c r="F45" s="9">
        <v>100</v>
      </c>
      <c r="G45" s="9">
        <v>100</v>
      </c>
      <c r="H45" s="177">
        <f t="shared" si="4"/>
        <v>0</v>
      </c>
      <c r="I45" s="177">
        <f t="shared" si="5"/>
        <v>100</v>
      </c>
      <c r="J45" s="9"/>
    </row>
    <row r="46" spans="1:12" x14ac:dyDescent="0.25">
      <c r="A46" s="107"/>
      <c r="B46" s="108"/>
      <c r="C46" s="108"/>
      <c r="D46" s="109"/>
      <c r="E46" s="109"/>
      <c r="F46" s="109"/>
      <c r="G46" s="109"/>
      <c r="H46" s="109"/>
      <c r="I46" s="109"/>
      <c r="J46" s="109"/>
    </row>
    <row r="47" spans="1:12" x14ac:dyDescent="0.25">
      <c r="A47" s="107"/>
      <c r="B47" s="108"/>
      <c r="C47" s="108"/>
      <c r="D47" s="109"/>
      <c r="E47" s="109"/>
      <c r="F47" s="109"/>
      <c r="G47" s="109"/>
      <c r="H47" s="109"/>
      <c r="I47" s="109"/>
      <c r="J47" s="109"/>
    </row>
  </sheetData>
  <mergeCells count="23">
    <mergeCell ref="C42:C45"/>
    <mergeCell ref="B13:J13"/>
    <mergeCell ref="B14:J14"/>
    <mergeCell ref="A9:J9"/>
    <mergeCell ref="B18:J18"/>
    <mergeCell ref="B27:J27"/>
    <mergeCell ref="B29:J29"/>
    <mergeCell ref="B20:J20"/>
    <mergeCell ref="B22:J22"/>
    <mergeCell ref="B24:J24"/>
    <mergeCell ref="A30:J30"/>
    <mergeCell ref="A32:J32"/>
    <mergeCell ref="A34:J34"/>
    <mergeCell ref="A36:J36"/>
    <mergeCell ref="A38:J38"/>
    <mergeCell ref="A41:J41"/>
    <mergeCell ref="A2:J2"/>
    <mergeCell ref="A3:J3"/>
    <mergeCell ref="A5:J5"/>
    <mergeCell ref="A6:J6"/>
    <mergeCell ref="B16:J16"/>
    <mergeCell ref="A7:J7"/>
    <mergeCell ref="A4:J4"/>
  </mergeCells>
  <phoneticPr fontId="0" type="noConversion"/>
  <pageMargins left="0.35433070866141736" right="0.19685039370078741" top="0.74803149606299213" bottom="0.35433070866141736" header="0.31496062992125984" footer="0.31496062992125984"/>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6"/>
  <sheetViews>
    <sheetView topLeftCell="A220" zoomScaleNormal="100" workbookViewId="0">
      <selection activeCell="H6" sqref="H6:H10"/>
    </sheetView>
  </sheetViews>
  <sheetFormatPr defaultColWidth="9.140625" defaultRowHeight="15" x14ac:dyDescent="0.25"/>
  <cols>
    <col min="1" max="1" width="5.28515625" style="20" customWidth="1"/>
    <col min="2" max="2" width="27.5703125" style="19" customWidth="1"/>
    <col min="3" max="3" width="12.140625" style="71" customWidth="1"/>
    <col min="4" max="4" width="10.85546875" style="25" customWidth="1"/>
    <col min="5" max="5" width="9.85546875" style="19" customWidth="1"/>
    <col min="6" max="6" width="10.7109375" style="19" customWidth="1"/>
    <col min="7" max="7" width="11.28515625" style="19" customWidth="1"/>
    <col min="8" max="8" width="16.140625" style="19" customWidth="1"/>
    <col min="9" max="9" width="7.28515625" style="19" customWidth="1"/>
    <col min="10" max="10" width="7.140625" style="19" customWidth="1"/>
    <col min="11" max="11" width="7.28515625" style="132" customWidth="1"/>
    <col min="12" max="12" width="14.7109375" style="63" customWidth="1"/>
    <col min="13" max="13" width="20.85546875" style="19" customWidth="1"/>
    <col min="14" max="16384" width="9.140625" style="19"/>
  </cols>
  <sheetData>
    <row r="1" spans="1:12" ht="36.75" customHeight="1" x14ac:dyDescent="0.3">
      <c r="A1" s="258" t="s">
        <v>23</v>
      </c>
      <c r="B1" s="258"/>
      <c r="C1" s="258"/>
      <c r="D1" s="258"/>
      <c r="E1" s="258"/>
      <c r="F1" s="258"/>
      <c r="G1" s="258"/>
      <c r="H1" s="258"/>
      <c r="I1" s="258"/>
      <c r="J1" s="258"/>
      <c r="K1" s="258"/>
      <c r="L1" s="258"/>
    </row>
    <row r="2" spans="1:12" x14ac:dyDescent="0.25">
      <c r="A2" s="110"/>
      <c r="B2" s="111"/>
      <c r="C2" s="112"/>
      <c r="D2" s="113"/>
      <c r="E2" s="111"/>
      <c r="F2" s="111"/>
      <c r="G2" s="111"/>
      <c r="H2" s="111"/>
      <c r="I2" s="111"/>
      <c r="J2" s="111"/>
      <c r="K2" s="131"/>
      <c r="L2" s="114"/>
    </row>
    <row r="3" spans="1:12" ht="59.25" customHeight="1" x14ac:dyDescent="0.25">
      <c r="A3" s="204" t="s">
        <v>16</v>
      </c>
      <c r="B3" s="213" t="s">
        <v>24</v>
      </c>
      <c r="C3" s="261" t="s">
        <v>20</v>
      </c>
      <c r="D3" s="259" t="s">
        <v>25</v>
      </c>
      <c r="E3" s="260"/>
      <c r="F3" s="262" t="s">
        <v>28</v>
      </c>
      <c r="G3" s="264" t="s">
        <v>0</v>
      </c>
      <c r="H3" s="265" t="s">
        <v>29</v>
      </c>
      <c r="I3" s="266"/>
      <c r="J3" s="266"/>
      <c r="K3" s="267"/>
      <c r="L3" s="215" t="s">
        <v>34</v>
      </c>
    </row>
    <row r="4" spans="1:12" ht="127.5" customHeight="1" x14ac:dyDescent="0.25">
      <c r="A4" s="206"/>
      <c r="B4" s="213"/>
      <c r="C4" s="261"/>
      <c r="D4" s="24" t="s">
        <v>26</v>
      </c>
      <c r="E4" s="156" t="s">
        <v>27</v>
      </c>
      <c r="F4" s="263"/>
      <c r="G4" s="264"/>
      <c r="H4" s="23" t="s">
        <v>45</v>
      </c>
      <c r="I4" s="157" t="s">
        <v>46</v>
      </c>
      <c r="J4" s="16" t="s">
        <v>43</v>
      </c>
      <c r="K4" s="158" t="s">
        <v>44</v>
      </c>
      <c r="L4" s="215"/>
    </row>
    <row r="5" spans="1:12" ht="15.75" x14ac:dyDescent="0.25">
      <c r="A5" s="72" t="s">
        <v>10</v>
      </c>
      <c r="B5" s="154">
        <v>2</v>
      </c>
      <c r="C5" s="155">
        <v>3</v>
      </c>
      <c r="D5" s="28">
        <v>4</v>
      </c>
      <c r="E5" s="16">
        <v>5</v>
      </c>
      <c r="F5" s="16">
        <v>6</v>
      </c>
      <c r="G5" s="16">
        <v>7</v>
      </c>
      <c r="H5" s="16">
        <v>8</v>
      </c>
      <c r="I5" s="16">
        <v>9</v>
      </c>
      <c r="J5" s="16">
        <v>10</v>
      </c>
      <c r="K5" s="158">
        <v>11</v>
      </c>
      <c r="L5" s="16">
        <v>12</v>
      </c>
    </row>
    <row r="6" spans="1:12" ht="156.75" customHeight="1" x14ac:dyDescent="0.25">
      <c r="A6" s="204" t="s">
        <v>10</v>
      </c>
      <c r="B6" s="58" t="s">
        <v>97</v>
      </c>
      <c r="C6" s="207" t="s">
        <v>603</v>
      </c>
      <c r="D6" s="295">
        <f>SUM(D7:D10)</f>
        <v>244.5</v>
      </c>
      <c r="E6" s="290">
        <f>SUM(E7:E10)</f>
        <v>244.5</v>
      </c>
      <c r="F6" s="295">
        <f t="shared" ref="F6" si="0">SUM(F7:F10)</f>
        <v>244.5</v>
      </c>
      <c r="G6" s="60">
        <f>F6/E6*100</f>
        <v>100</v>
      </c>
      <c r="H6" s="213" t="s">
        <v>1</v>
      </c>
      <c r="I6" s="213" t="s">
        <v>1</v>
      </c>
      <c r="J6" s="213" t="s">
        <v>1</v>
      </c>
      <c r="K6" s="214" t="s">
        <v>1</v>
      </c>
      <c r="L6" s="215" t="s">
        <v>1</v>
      </c>
    </row>
    <row r="7" spans="1:12" ht="15.75" x14ac:dyDescent="0.25">
      <c r="A7" s="205"/>
      <c r="B7" s="21" t="s">
        <v>31</v>
      </c>
      <c r="C7" s="208"/>
      <c r="D7" s="290">
        <f>D12+D17+D22+D27+D32+D42+D47+D52+D57+D62+D67</f>
        <v>0</v>
      </c>
      <c r="E7" s="290">
        <f t="shared" ref="E7:F7" si="1">E12+E17+E22+E27+E32+E42+E47+E52+E57+E62+E67</f>
        <v>0</v>
      </c>
      <c r="F7" s="290">
        <f t="shared" si="1"/>
        <v>0</v>
      </c>
      <c r="G7" s="60">
        <v>0</v>
      </c>
      <c r="H7" s="213"/>
      <c r="I7" s="213"/>
      <c r="J7" s="213"/>
      <c r="K7" s="214"/>
      <c r="L7" s="215"/>
    </row>
    <row r="8" spans="1:12" ht="15.75" x14ac:dyDescent="0.25">
      <c r="A8" s="205"/>
      <c r="B8" s="21" t="s">
        <v>21</v>
      </c>
      <c r="C8" s="208"/>
      <c r="D8" s="290">
        <f t="shared" ref="D8:F8" si="2">D13+D18+D23+D28+D33+D43+D48+D53+D58+D63+D68</f>
        <v>0</v>
      </c>
      <c r="E8" s="290">
        <f t="shared" si="2"/>
        <v>0</v>
      </c>
      <c r="F8" s="290">
        <f t="shared" si="2"/>
        <v>0</v>
      </c>
      <c r="G8" s="60">
        <v>0</v>
      </c>
      <c r="H8" s="213"/>
      <c r="I8" s="213"/>
      <c r="J8" s="213"/>
      <c r="K8" s="214"/>
      <c r="L8" s="215"/>
    </row>
    <row r="9" spans="1:12" ht="15.75" x14ac:dyDescent="0.25">
      <c r="A9" s="205"/>
      <c r="B9" s="21" t="s">
        <v>22</v>
      </c>
      <c r="C9" s="208"/>
      <c r="D9" s="290">
        <f t="shared" ref="D9:F9" si="3">D14+D19+D24+D29+D34+D44+D49+D54+D59+D64+D69</f>
        <v>244.5</v>
      </c>
      <c r="E9" s="290">
        <f t="shared" si="3"/>
        <v>244.5</v>
      </c>
      <c r="F9" s="290">
        <f t="shared" si="3"/>
        <v>244.5</v>
      </c>
      <c r="G9" s="60">
        <f t="shared" ref="G9" si="4">F9/E9*100</f>
        <v>100</v>
      </c>
      <c r="H9" s="213"/>
      <c r="I9" s="213"/>
      <c r="J9" s="213"/>
      <c r="K9" s="214"/>
      <c r="L9" s="215"/>
    </row>
    <row r="10" spans="1:12" ht="15.75" x14ac:dyDescent="0.25">
      <c r="A10" s="206"/>
      <c r="B10" s="21" t="s">
        <v>32</v>
      </c>
      <c r="C10" s="209"/>
      <c r="D10" s="290">
        <f t="shared" ref="D10:F10" si="5">D15+D20+D25+D30+D35+D45+D50+D55+D60+D65+D70</f>
        <v>0</v>
      </c>
      <c r="E10" s="290">
        <f t="shared" si="5"/>
        <v>0</v>
      </c>
      <c r="F10" s="290">
        <f t="shared" si="5"/>
        <v>0</v>
      </c>
      <c r="G10" s="60">
        <v>0</v>
      </c>
      <c r="H10" s="213"/>
      <c r="I10" s="213"/>
      <c r="J10" s="213"/>
      <c r="K10" s="214"/>
      <c r="L10" s="215"/>
    </row>
    <row r="11" spans="1:12" ht="189" customHeight="1" x14ac:dyDescent="0.25">
      <c r="A11" s="204" t="s">
        <v>9</v>
      </c>
      <c r="B11" s="21" t="s">
        <v>98</v>
      </c>
      <c r="C11" s="207" t="s">
        <v>606</v>
      </c>
      <c r="D11" s="60">
        <f t="shared" ref="D11:F11" si="6">SUM(D12:D15)</f>
        <v>168.2</v>
      </c>
      <c r="E11" s="60">
        <f t="shared" si="6"/>
        <v>168.2</v>
      </c>
      <c r="F11" s="60">
        <f t="shared" si="6"/>
        <v>168.2</v>
      </c>
      <c r="G11" s="60">
        <f>F11/E11*100</f>
        <v>100</v>
      </c>
      <c r="H11" s="235" t="s">
        <v>147</v>
      </c>
      <c r="I11" s="235" t="s">
        <v>138</v>
      </c>
      <c r="J11" s="235" t="s">
        <v>150</v>
      </c>
      <c r="K11" s="217">
        <v>150</v>
      </c>
      <c r="L11" s="217" t="s">
        <v>672</v>
      </c>
    </row>
    <row r="12" spans="1:12" ht="25.5" customHeight="1" x14ac:dyDescent="0.25">
      <c r="A12" s="205"/>
      <c r="B12" s="21" t="s">
        <v>31</v>
      </c>
      <c r="C12" s="208"/>
      <c r="D12" s="54">
        <v>0</v>
      </c>
      <c r="E12" s="54">
        <v>0</v>
      </c>
      <c r="F12" s="54">
        <v>0</v>
      </c>
      <c r="G12" s="54">
        <v>0</v>
      </c>
      <c r="H12" s="236"/>
      <c r="I12" s="236"/>
      <c r="J12" s="236"/>
      <c r="K12" s="218"/>
      <c r="L12" s="218"/>
    </row>
    <row r="13" spans="1:12" ht="26.25" customHeight="1" x14ac:dyDescent="0.25">
      <c r="A13" s="205"/>
      <c r="B13" s="21" t="s">
        <v>21</v>
      </c>
      <c r="C13" s="208"/>
      <c r="D13" s="54">
        <v>0</v>
      </c>
      <c r="E13" s="54">
        <v>0</v>
      </c>
      <c r="F13" s="54">
        <v>0</v>
      </c>
      <c r="G13" s="54">
        <v>0</v>
      </c>
      <c r="H13" s="236"/>
      <c r="I13" s="236"/>
      <c r="J13" s="236"/>
      <c r="K13" s="218"/>
      <c r="L13" s="218"/>
    </row>
    <row r="14" spans="1:12" ht="27.75" customHeight="1" x14ac:dyDescent="0.25">
      <c r="A14" s="205"/>
      <c r="B14" s="21" t="s">
        <v>22</v>
      </c>
      <c r="C14" s="208"/>
      <c r="D14" s="54">
        <v>168.2</v>
      </c>
      <c r="E14" s="54">
        <v>168.2</v>
      </c>
      <c r="F14" s="54">
        <v>168.2</v>
      </c>
      <c r="G14" s="60">
        <f t="shared" ref="G14:G59" si="7">F14/E14*100</f>
        <v>100</v>
      </c>
      <c r="H14" s="236"/>
      <c r="I14" s="236"/>
      <c r="J14" s="236"/>
      <c r="K14" s="218"/>
      <c r="L14" s="218"/>
    </row>
    <row r="15" spans="1:12" ht="27" customHeight="1" x14ac:dyDescent="0.25">
      <c r="A15" s="206"/>
      <c r="B15" s="21" t="s">
        <v>32</v>
      </c>
      <c r="C15" s="209"/>
      <c r="D15" s="54">
        <v>0</v>
      </c>
      <c r="E15" s="54">
        <v>0</v>
      </c>
      <c r="F15" s="54">
        <v>0</v>
      </c>
      <c r="G15" s="54">
        <v>0</v>
      </c>
      <c r="H15" s="237"/>
      <c r="I15" s="237"/>
      <c r="J15" s="237"/>
      <c r="K15" s="219"/>
      <c r="L15" s="219"/>
    </row>
    <row r="16" spans="1:12" ht="110.25" x14ac:dyDescent="0.25">
      <c r="A16" s="204" t="s">
        <v>52</v>
      </c>
      <c r="B16" s="21" t="s">
        <v>99</v>
      </c>
      <c r="C16" s="207" t="s">
        <v>631</v>
      </c>
      <c r="D16" s="60">
        <f>SUM(D17:D20)</f>
        <v>0</v>
      </c>
      <c r="E16" s="60">
        <f t="shared" ref="E16:F16" si="8">SUM(E17:E20)</f>
        <v>0</v>
      </c>
      <c r="F16" s="60">
        <f t="shared" si="8"/>
        <v>0</v>
      </c>
      <c r="G16" s="54">
        <v>0</v>
      </c>
      <c r="H16" s="235" t="s">
        <v>147</v>
      </c>
      <c r="I16" s="235" t="s">
        <v>138</v>
      </c>
      <c r="J16" s="235" t="s">
        <v>151</v>
      </c>
      <c r="K16" s="217">
        <v>100</v>
      </c>
      <c r="L16" s="217" t="s">
        <v>672</v>
      </c>
    </row>
    <row r="17" spans="1:12" ht="15.75" x14ac:dyDescent="0.25">
      <c r="A17" s="205"/>
      <c r="B17" s="21" t="s">
        <v>31</v>
      </c>
      <c r="C17" s="208"/>
      <c r="D17" s="54">
        <v>0</v>
      </c>
      <c r="E17" s="54">
        <v>0</v>
      </c>
      <c r="F17" s="54">
        <v>0</v>
      </c>
      <c r="G17" s="54">
        <v>0</v>
      </c>
      <c r="H17" s="236"/>
      <c r="I17" s="236"/>
      <c r="J17" s="236"/>
      <c r="K17" s="218"/>
      <c r="L17" s="218"/>
    </row>
    <row r="18" spans="1:12" ht="15.75" x14ac:dyDescent="0.25">
      <c r="A18" s="205"/>
      <c r="B18" s="21" t="s">
        <v>21</v>
      </c>
      <c r="C18" s="208"/>
      <c r="D18" s="54">
        <v>0</v>
      </c>
      <c r="E18" s="54">
        <v>0</v>
      </c>
      <c r="F18" s="54">
        <v>0</v>
      </c>
      <c r="G18" s="54">
        <v>0</v>
      </c>
      <c r="H18" s="236"/>
      <c r="I18" s="236"/>
      <c r="J18" s="236"/>
      <c r="K18" s="218"/>
      <c r="L18" s="218"/>
    </row>
    <row r="19" spans="1:12" ht="15.75" x14ac:dyDescent="0.25">
      <c r="A19" s="205"/>
      <c r="B19" s="21" t="s">
        <v>22</v>
      </c>
      <c r="C19" s="208"/>
      <c r="D19" s="54">
        <v>0</v>
      </c>
      <c r="E19" s="54">
        <v>0</v>
      </c>
      <c r="F19" s="54">
        <v>0</v>
      </c>
      <c r="G19" s="54">
        <v>0</v>
      </c>
      <c r="H19" s="236"/>
      <c r="I19" s="236"/>
      <c r="J19" s="236"/>
      <c r="K19" s="218"/>
      <c r="L19" s="218"/>
    </row>
    <row r="20" spans="1:12" ht="15.75" x14ac:dyDescent="0.25">
      <c r="A20" s="206"/>
      <c r="B20" s="21" t="s">
        <v>32</v>
      </c>
      <c r="C20" s="209"/>
      <c r="D20" s="54">
        <v>0</v>
      </c>
      <c r="E20" s="54">
        <v>0</v>
      </c>
      <c r="F20" s="54">
        <v>0</v>
      </c>
      <c r="G20" s="54">
        <v>0</v>
      </c>
      <c r="H20" s="237"/>
      <c r="I20" s="237"/>
      <c r="J20" s="237"/>
      <c r="K20" s="219"/>
      <c r="L20" s="219"/>
    </row>
    <row r="21" spans="1:12" ht="173.25" x14ac:dyDescent="0.25">
      <c r="A21" s="204" t="s">
        <v>55</v>
      </c>
      <c r="B21" s="21" t="s">
        <v>100</v>
      </c>
      <c r="C21" s="207" t="s">
        <v>603</v>
      </c>
      <c r="D21" s="60">
        <f>SUM(D22:D25)</f>
        <v>30</v>
      </c>
      <c r="E21" s="60">
        <f t="shared" ref="E21:F21" si="9">SUM(E22:E25)</f>
        <v>30</v>
      </c>
      <c r="F21" s="60">
        <f t="shared" si="9"/>
        <v>30</v>
      </c>
      <c r="G21" s="60">
        <f t="shared" si="7"/>
        <v>100</v>
      </c>
      <c r="H21" s="235" t="s">
        <v>148</v>
      </c>
      <c r="I21" s="235" t="s">
        <v>149</v>
      </c>
      <c r="J21" s="235">
        <v>10</v>
      </c>
      <c r="K21" s="217">
        <v>10</v>
      </c>
      <c r="L21" s="217" t="s">
        <v>672</v>
      </c>
    </row>
    <row r="22" spans="1:12" ht="15.75" x14ac:dyDescent="0.25">
      <c r="A22" s="205"/>
      <c r="B22" s="21" t="s">
        <v>31</v>
      </c>
      <c r="C22" s="208"/>
      <c r="D22" s="60">
        <v>0</v>
      </c>
      <c r="E22" s="60">
        <v>0</v>
      </c>
      <c r="F22" s="60">
        <v>0</v>
      </c>
      <c r="G22" s="60">
        <v>0</v>
      </c>
      <c r="H22" s="236"/>
      <c r="I22" s="236"/>
      <c r="J22" s="236"/>
      <c r="K22" s="218"/>
      <c r="L22" s="218"/>
    </row>
    <row r="23" spans="1:12" ht="15.75" x14ac:dyDescent="0.25">
      <c r="A23" s="205"/>
      <c r="B23" s="21" t="s">
        <v>21</v>
      </c>
      <c r="C23" s="208"/>
      <c r="D23" s="60">
        <v>0</v>
      </c>
      <c r="E23" s="60">
        <v>0</v>
      </c>
      <c r="F23" s="60">
        <v>0</v>
      </c>
      <c r="G23" s="60">
        <v>0</v>
      </c>
      <c r="H23" s="236"/>
      <c r="I23" s="236"/>
      <c r="J23" s="236"/>
      <c r="K23" s="218"/>
      <c r="L23" s="218"/>
    </row>
    <row r="24" spans="1:12" ht="15.75" x14ac:dyDescent="0.25">
      <c r="A24" s="205"/>
      <c r="B24" s="21" t="s">
        <v>22</v>
      </c>
      <c r="C24" s="208"/>
      <c r="D24" s="60">
        <v>30</v>
      </c>
      <c r="E24" s="60">
        <v>30</v>
      </c>
      <c r="F24" s="60">
        <v>30</v>
      </c>
      <c r="G24" s="60">
        <f t="shared" si="7"/>
        <v>100</v>
      </c>
      <c r="H24" s="236"/>
      <c r="I24" s="236"/>
      <c r="J24" s="236"/>
      <c r="K24" s="218"/>
      <c r="L24" s="218"/>
    </row>
    <row r="25" spans="1:12" ht="15.75" x14ac:dyDescent="0.25">
      <c r="A25" s="206"/>
      <c r="B25" s="21" t="s">
        <v>32</v>
      </c>
      <c r="C25" s="209"/>
      <c r="D25" s="54">
        <v>0</v>
      </c>
      <c r="E25" s="54">
        <v>0</v>
      </c>
      <c r="F25" s="54">
        <v>0</v>
      </c>
      <c r="G25" s="54">
        <v>0</v>
      </c>
      <c r="H25" s="237"/>
      <c r="I25" s="237"/>
      <c r="J25" s="237"/>
      <c r="K25" s="219"/>
      <c r="L25" s="219"/>
    </row>
    <row r="26" spans="1:12" ht="225.75" customHeight="1" x14ac:dyDescent="0.25">
      <c r="A26" s="204" t="s">
        <v>59</v>
      </c>
      <c r="B26" s="21" t="s">
        <v>101</v>
      </c>
      <c r="C26" s="207" t="s">
        <v>632</v>
      </c>
      <c r="D26" s="60">
        <f>SUM(D27:D30)</f>
        <v>0</v>
      </c>
      <c r="E26" s="60">
        <f t="shared" ref="E26:F26" si="10">SUM(E27:E30)</f>
        <v>0</v>
      </c>
      <c r="F26" s="60">
        <f t="shared" si="10"/>
        <v>0</v>
      </c>
      <c r="G26" s="54">
        <v>0</v>
      </c>
      <c r="H26" s="235" t="s">
        <v>147</v>
      </c>
      <c r="I26" s="235" t="s">
        <v>138</v>
      </c>
      <c r="J26" s="235" t="s">
        <v>151</v>
      </c>
      <c r="K26" s="217">
        <v>100</v>
      </c>
      <c r="L26" s="217" t="s">
        <v>672</v>
      </c>
    </row>
    <row r="27" spans="1:12" ht="15.75" x14ac:dyDescent="0.25">
      <c r="A27" s="205"/>
      <c r="B27" s="21" t="s">
        <v>31</v>
      </c>
      <c r="C27" s="208"/>
      <c r="D27" s="54">
        <v>0</v>
      </c>
      <c r="E27" s="54">
        <v>0</v>
      </c>
      <c r="F27" s="54">
        <v>0</v>
      </c>
      <c r="G27" s="54">
        <v>0</v>
      </c>
      <c r="H27" s="236"/>
      <c r="I27" s="236"/>
      <c r="J27" s="236"/>
      <c r="K27" s="218"/>
      <c r="L27" s="218"/>
    </row>
    <row r="28" spans="1:12" ht="15.75" x14ac:dyDescent="0.25">
      <c r="A28" s="205"/>
      <c r="B28" s="21" t="s">
        <v>21</v>
      </c>
      <c r="C28" s="208"/>
      <c r="D28" s="54">
        <v>0</v>
      </c>
      <c r="E28" s="54">
        <v>0</v>
      </c>
      <c r="F28" s="54">
        <v>0</v>
      </c>
      <c r="G28" s="54">
        <v>0</v>
      </c>
      <c r="H28" s="236"/>
      <c r="I28" s="236"/>
      <c r="J28" s="236"/>
      <c r="K28" s="218"/>
      <c r="L28" s="218"/>
    </row>
    <row r="29" spans="1:12" ht="15.75" x14ac:dyDescent="0.25">
      <c r="A29" s="205"/>
      <c r="B29" s="21" t="s">
        <v>22</v>
      </c>
      <c r="C29" s="208"/>
      <c r="D29" s="54">
        <v>0</v>
      </c>
      <c r="E29" s="54">
        <v>0</v>
      </c>
      <c r="F29" s="54">
        <v>0</v>
      </c>
      <c r="G29" s="54">
        <v>0</v>
      </c>
      <c r="H29" s="236"/>
      <c r="I29" s="236"/>
      <c r="J29" s="236"/>
      <c r="K29" s="218"/>
      <c r="L29" s="218"/>
    </row>
    <row r="30" spans="1:12" ht="35.25" customHeight="1" x14ac:dyDescent="0.25">
      <c r="A30" s="206"/>
      <c r="B30" s="21" t="s">
        <v>32</v>
      </c>
      <c r="C30" s="209"/>
      <c r="D30" s="54">
        <v>0</v>
      </c>
      <c r="E30" s="54">
        <v>0</v>
      </c>
      <c r="F30" s="54">
        <v>0</v>
      </c>
      <c r="G30" s="54">
        <v>0</v>
      </c>
      <c r="H30" s="237"/>
      <c r="I30" s="237"/>
      <c r="J30" s="237"/>
      <c r="K30" s="219"/>
      <c r="L30" s="219"/>
    </row>
    <row r="31" spans="1:12" ht="220.5" x14ac:dyDescent="0.25">
      <c r="A31" s="204" t="s">
        <v>63</v>
      </c>
      <c r="B31" s="21" t="s">
        <v>102</v>
      </c>
      <c r="C31" s="207" t="s">
        <v>632</v>
      </c>
      <c r="D31" s="60">
        <f>SUM(D32:D35)</f>
        <v>0</v>
      </c>
      <c r="E31" s="60">
        <f t="shared" ref="E31:F31" si="11">SUM(E32:E35)</f>
        <v>0</v>
      </c>
      <c r="F31" s="60">
        <f t="shared" si="11"/>
        <v>0</v>
      </c>
      <c r="G31" s="54">
        <v>0</v>
      </c>
      <c r="H31" s="235" t="s">
        <v>152</v>
      </c>
      <c r="I31" s="235" t="s">
        <v>138</v>
      </c>
      <c r="J31" s="235" t="s">
        <v>151</v>
      </c>
      <c r="K31" s="217">
        <v>100</v>
      </c>
      <c r="L31" s="217" t="s">
        <v>672</v>
      </c>
    </row>
    <row r="32" spans="1:12" ht="15.75" x14ac:dyDescent="0.25">
      <c r="A32" s="205"/>
      <c r="B32" s="21" t="s">
        <v>31</v>
      </c>
      <c r="C32" s="208"/>
      <c r="D32" s="54">
        <v>0</v>
      </c>
      <c r="E32" s="54">
        <v>0</v>
      </c>
      <c r="F32" s="54">
        <v>0</v>
      </c>
      <c r="G32" s="54">
        <v>0</v>
      </c>
      <c r="H32" s="236"/>
      <c r="I32" s="236"/>
      <c r="J32" s="236"/>
      <c r="K32" s="218"/>
      <c r="L32" s="218"/>
    </row>
    <row r="33" spans="1:13" ht="15.75" x14ac:dyDescent="0.25">
      <c r="A33" s="205"/>
      <c r="B33" s="21" t="s">
        <v>21</v>
      </c>
      <c r="C33" s="208"/>
      <c r="D33" s="54">
        <v>0</v>
      </c>
      <c r="E33" s="54">
        <v>0</v>
      </c>
      <c r="F33" s="54">
        <v>0</v>
      </c>
      <c r="G33" s="54">
        <v>0</v>
      </c>
      <c r="H33" s="236"/>
      <c r="I33" s="236"/>
      <c r="J33" s="236"/>
      <c r="K33" s="218"/>
      <c r="L33" s="218"/>
    </row>
    <row r="34" spans="1:13" ht="15.75" x14ac:dyDescent="0.25">
      <c r="A34" s="205"/>
      <c r="B34" s="21" t="s">
        <v>22</v>
      </c>
      <c r="C34" s="208"/>
      <c r="D34" s="54">
        <v>0</v>
      </c>
      <c r="E34" s="54">
        <v>0</v>
      </c>
      <c r="F34" s="54">
        <v>0</v>
      </c>
      <c r="G34" s="54">
        <v>0</v>
      </c>
      <c r="H34" s="236"/>
      <c r="I34" s="236"/>
      <c r="J34" s="236"/>
      <c r="K34" s="218"/>
      <c r="L34" s="218"/>
    </row>
    <row r="35" spans="1:13" ht="15.75" x14ac:dyDescent="0.25">
      <c r="A35" s="206"/>
      <c r="B35" s="21" t="s">
        <v>32</v>
      </c>
      <c r="C35" s="209"/>
      <c r="D35" s="54">
        <v>0</v>
      </c>
      <c r="E35" s="54">
        <v>0</v>
      </c>
      <c r="F35" s="54">
        <v>0</v>
      </c>
      <c r="G35" s="54">
        <v>0</v>
      </c>
      <c r="H35" s="237"/>
      <c r="I35" s="237"/>
      <c r="J35" s="237"/>
      <c r="K35" s="219"/>
      <c r="L35" s="219"/>
    </row>
    <row r="36" spans="1:13" ht="89.25" customHeight="1" x14ac:dyDescent="0.25">
      <c r="A36" s="204" t="s">
        <v>67</v>
      </c>
      <c r="B36" s="21" t="s">
        <v>110</v>
      </c>
      <c r="C36" s="207" t="s">
        <v>603</v>
      </c>
      <c r="D36" s="60">
        <f>SUM(D37:D40)</f>
        <v>0</v>
      </c>
      <c r="E36" s="60">
        <f t="shared" ref="E36:F36" si="12">SUM(E37:E40)</f>
        <v>0</v>
      </c>
      <c r="F36" s="60">
        <f t="shared" si="12"/>
        <v>0</v>
      </c>
      <c r="G36" s="54">
        <v>0</v>
      </c>
      <c r="H36" s="235" t="s">
        <v>147</v>
      </c>
      <c r="I36" s="235" t="s">
        <v>138</v>
      </c>
      <c r="J36" s="235" t="s">
        <v>151</v>
      </c>
      <c r="K36" s="223" t="s">
        <v>611</v>
      </c>
      <c r="L36" s="207" t="s">
        <v>925</v>
      </c>
      <c r="M36" s="63"/>
    </row>
    <row r="37" spans="1:13" ht="15.75" x14ac:dyDescent="0.25">
      <c r="A37" s="205"/>
      <c r="B37" s="21" t="s">
        <v>31</v>
      </c>
      <c r="C37" s="208"/>
      <c r="D37" s="54">
        <v>0</v>
      </c>
      <c r="E37" s="54">
        <v>0</v>
      </c>
      <c r="F37" s="54">
        <v>0</v>
      </c>
      <c r="G37" s="54">
        <v>0</v>
      </c>
      <c r="H37" s="236"/>
      <c r="I37" s="236"/>
      <c r="J37" s="236"/>
      <c r="K37" s="224"/>
      <c r="L37" s="208"/>
    </row>
    <row r="38" spans="1:13" ht="15.75" x14ac:dyDescent="0.25">
      <c r="A38" s="205"/>
      <c r="B38" s="21" t="s">
        <v>21</v>
      </c>
      <c r="C38" s="208"/>
      <c r="D38" s="54">
        <v>0</v>
      </c>
      <c r="E38" s="54">
        <v>0</v>
      </c>
      <c r="F38" s="54">
        <v>0</v>
      </c>
      <c r="G38" s="54">
        <v>0</v>
      </c>
      <c r="H38" s="236"/>
      <c r="I38" s="236"/>
      <c r="J38" s="236"/>
      <c r="K38" s="224"/>
      <c r="L38" s="208"/>
    </row>
    <row r="39" spans="1:13" ht="15.75" x14ac:dyDescent="0.25">
      <c r="A39" s="205"/>
      <c r="B39" s="21" t="s">
        <v>22</v>
      </c>
      <c r="C39" s="208"/>
      <c r="D39" s="54">
        <v>0</v>
      </c>
      <c r="E39" s="54">
        <v>0</v>
      </c>
      <c r="F39" s="54">
        <v>0</v>
      </c>
      <c r="G39" s="54">
        <v>0</v>
      </c>
      <c r="H39" s="236"/>
      <c r="I39" s="236"/>
      <c r="J39" s="236"/>
      <c r="K39" s="224"/>
      <c r="L39" s="208"/>
    </row>
    <row r="40" spans="1:13" ht="15.75" x14ac:dyDescent="0.25">
      <c r="A40" s="206"/>
      <c r="B40" s="21" t="s">
        <v>32</v>
      </c>
      <c r="C40" s="209"/>
      <c r="D40" s="54">
        <v>0</v>
      </c>
      <c r="E40" s="54">
        <v>0</v>
      </c>
      <c r="F40" s="54">
        <v>0</v>
      </c>
      <c r="G40" s="54">
        <v>0</v>
      </c>
      <c r="H40" s="237"/>
      <c r="I40" s="237"/>
      <c r="J40" s="237"/>
      <c r="K40" s="225"/>
      <c r="L40" s="209"/>
    </row>
    <row r="41" spans="1:13" ht="94.5" x14ac:dyDescent="0.25">
      <c r="A41" s="204" t="s">
        <v>73</v>
      </c>
      <c r="B41" s="21" t="s">
        <v>111</v>
      </c>
      <c r="C41" s="207" t="s">
        <v>603</v>
      </c>
      <c r="D41" s="60">
        <f>SUM(D42:D45)</f>
        <v>0</v>
      </c>
      <c r="E41" s="60">
        <f t="shared" ref="E41:F41" si="13">SUM(E42:E45)</f>
        <v>0</v>
      </c>
      <c r="F41" s="60">
        <f t="shared" si="13"/>
        <v>0</v>
      </c>
      <c r="G41" s="54">
        <v>0</v>
      </c>
      <c r="H41" s="235" t="s">
        <v>147</v>
      </c>
      <c r="I41" s="235" t="s">
        <v>138</v>
      </c>
      <c r="J41" s="235" t="s">
        <v>151</v>
      </c>
      <c r="K41" s="217">
        <v>100</v>
      </c>
      <c r="L41" s="217" t="s">
        <v>672</v>
      </c>
    </row>
    <row r="42" spans="1:13" ht="15.75" x14ac:dyDescent="0.25">
      <c r="A42" s="205"/>
      <c r="B42" s="21" t="s">
        <v>31</v>
      </c>
      <c r="C42" s="208"/>
      <c r="D42" s="54">
        <v>0</v>
      </c>
      <c r="E42" s="54">
        <v>0</v>
      </c>
      <c r="F42" s="54">
        <v>0</v>
      </c>
      <c r="G42" s="54">
        <v>0</v>
      </c>
      <c r="H42" s="236"/>
      <c r="I42" s="236"/>
      <c r="J42" s="236"/>
      <c r="K42" s="218"/>
      <c r="L42" s="218"/>
    </row>
    <row r="43" spans="1:13" ht="15.75" x14ac:dyDescent="0.25">
      <c r="A43" s="205"/>
      <c r="B43" s="21" t="s">
        <v>21</v>
      </c>
      <c r="C43" s="208"/>
      <c r="D43" s="54">
        <v>0</v>
      </c>
      <c r="E43" s="54">
        <v>0</v>
      </c>
      <c r="F43" s="54">
        <v>0</v>
      </c>
      <c r="G43" s="54">
        <v>0</v>
      </c>
      <c r="H43" s="236"/>
      <c r="I43" s="236"/>
      <c r="J43" s="236"/>
      <c r="K43" s="218"/>
      <c r="L43" s="218"/>
    </row>
    <row r="44" spans="1:13" ht="15.75" x14ac:dyDescent="0.25">
      <c r="A44" s="205"/>
      <c r="B44" s="21" t="s">
        <v>22</v>
      </c>
      <c r="C44" s="208"/>
      <c r="D44" s="54">
        <v>0</v>
      </c>
      <c r="E44" s="54">
        <v>0</v>
      </c>
      <c r="F44" s="54">
        <v>0</v>
      </c>
      <c r="G44" s="54">
        <v>0</v>
      </c>
      <c r="H44" s="236"/>
      <c r="I44" s="236"/>
      <c r="J44" s="236"/>
      <c r="K44" s="218"/>
      <c r="L44" s="218"/>
    </row>
    <row r="45" spans="1:13" ht="15.75" x14ac:dyDescent="0.25">
      <c r="A45" s="206"/>
      <c r="B45" s="21" t="s">
        <v>32</v>
      </c>
      <c r="C45" s="209"/>
      <c r="D45" s="54">
        <v>0</v>
      </c>
      <c r="E45" s="54">
        <v>0</v>
      </c>
      <c r="F45" s="54">
        <v>0</v>
      </c>
      <c r="G45" s="54">
        <v>0</v>
      </c>
      <c r="H45" s="237"/>
      <c r="I45" s="237"/>
      <c r="J45" s="237"/>
      <c r="K45" s="219"/>
      <c r="L45" s="219"/>
    </row>
    <row r="46" spans="1:13" s="63" customFormat="1" ht="130.5" customHeight="1" x14ac:dyDescent="0.25">
      <c r="A46" s="204" t="s">
        <v>103</v>
      </c>
      <c r="B46" s="62" t="s">
        <v>112</v>
      </c>
      <c r="C46" s="207" t="s">
        <v>603</v>
      </c>
      <c r="D46" s="60">
        <f>SUM(D47:D50)</f>
        <v>0</v>
      </c>
      <c r="E46" s="60">
        <f t="shared" ref="E46:F46" si="14">SUM(E47:E50)</f>
        <v>0</v>
      </c>
      <c r="F46" s="60">
        <f t="shared" si="14"/>
        <v>0</v>
      </c>
      <c r="G46" s="60">
        <v>0</v>
      </c>
      <c r="H46" s="235" t="s">
        <v>153</v>
      </c>
      <c r="I46" s="235" t="s">
        <v>122</v>
      </c>
      <c r="J46" s="235">
        <v>100</v>
      </c>
      <c r="K46" s="217">
        <v>100</v>
      </c>
      <c r="L46" s="217" t="s">
        <v>672</v>
      </c>
    </row>
    <row r="47" spans="1:13" ht="15.75" x14ac:dyDescent="0.25">
      <c r="A47" s="205"/>
      <c r="B47" s="21" t="s">
        <v>31</v>
      </c>
      <c r="C47" s="208"/>
      <c r="D47" s="54">
        <v>0</v>
      </c>
      <c r="E47" s="54">
        <v>0</v>
      </c>
      <c r="F47" s="54">
        <v>0</v>
      </c>
      <c r="G47" s="54">
        <v>0</v>
      </c>
      <c r="H47" s="236"/>
      <c r="I47" s="236"/>
      <c r="J47" s="236"/>
      <c r="K47" s="218"/>
      <c r="L47" s="218"/>
    </row>
    <row r="48" spans="1:13" ht="15.75" x14ac:dyDescent="0.25">
      <c r="A48" s="205"/>
      <c r="B48" s="21" t="s">
        <v>21</v>
      </c>
      <c r="C48" s="208"/>
      <c r="D48" s="54">
        <v>0</v>
      </c>
      <c r="E48" s="54">
        <v>0</v>
      </c>
      <c r="F48" s="54">
        <v>0</v>
      </c>
      <c r="G48" s="54">
        <v>0</v>
      </c>
      <c r="H48" s="236"/>
      <c r="I48" s="236"/>
      <c r="J48" s="236"/>
      <c r="K48" s="218"/>
      <c r="L48" s="218"/>
    </row>
    <row r="49" spans="1:13" ht="15.75" x14ac:dyDescent="0.25">
      <c r="A49" s="205"/>
      <c r="B49" s="21" t="s">
        <v>22</v>
      </c>
      <c r="C49" s="208"/>
      <c r="D49" s="54">
        <v>0</v>
      </c>
      <c r="E49" s="54">
        <v>0</v>
      </c>
      <c r="F49" s="54">
        <v>0</v>
      </c>
      <c r="G49" s="54">
        <v>0</v>
      </c>
      <c r="H49" s="236"/>
      <c r="I49" s="236"/>
      <c r="J49" s="236"/>
      <c r="K49" s="218"/>
      <c r="L49" s="218"/>
    </row>
    <row r="50" spans="1:13" ht="15.75" x14ac:dyDescent="0.25">
      <c r="A50" s="206"/>
      <c r="B50" s="21" t="s">
        <v>32</v>
      </c>
      <c r="C50" s="209"/>
      <c r="D50" s="54">
        <v>0</v>
      </c>
      <c r="E50" s="54">
        <v>0</v>
      </c>
      <c r="F50" s="54">
        <v>0</v>
      </c>
      <c r="G50" s="54">
        <v>0</v>
      </c>
      <c r="H50" s="237"/>
      <c r="I50" s="237"/>
      <c r="J50" s="237"/>
      <c r="K50" s="219"/>
      <c r="L50" s="219"/>
    </row>
    <row r="51" spans="1:13" ht="126" x14ac:dyDescent="0.25">
      <c r="A51" s="204" t="s">
        <v>104</v>
      </c>
      <c r="B51" s="21" t="s">
        <v>113</v>
      </c>
      <c r="C51" s="207" t="s">
        <v>603</v>
      </c>
      <c r="D51" s="60">
        <f>SUM(D52:D55)</f>
        <v>0</v>
      </c>
      <c r="E51" s="60">
        <f t="shared" ref="E51:F51" si="15">SUM(E52:E55)</f>
        <v>0</v>
      </c>
      <c r="F51" s="60">
        <f t="shared" si="15"/>
        <v>0</v>
      </c>
      <c r="G51" s="54">
        <v>0</v>
      </c>
      <c r="H51" s="235" t="s">
        <v>147</v>
      </c>
      <c r="I51" s="235" t="s">
        <v>138</v>
      </c>
      <c r="J51" s="235" t="s">
        <v>151</v>
      </c>
      <c r="K51" s="217">
        <v>100</v>
      </c>
      <c r="L51" s="217" t="s">
        <v>672</v>
      </c>
    </row>
    <row r="52" spans="1:13" ht="15.75" x14ac:dyDescent="0.25">
      <c r="A52" s="205"/>
      <c r="B52" s="21" t="s">
        <v>31</v>
      </c>
      <c r="C52" s="208"/>
      <c r="D52" s="54">
        <v>0</v>
      </c>
      <c r="E52" s="54">
        <v>0</v>
      </c>
      <c r="F52" s="54">
        <v>0</v>
      </c>
      <c r="G52" s="54">
        <v>0</v>
      </c>
      <c r="H52" s="236"/>
      <c r="I52" s="236"/>
      <c r="J52" s="236"/>
      <c r="K52" s="218"/>
      <c r="L52" s="218"/>
    </row>
    <row r="53" spans="1:13" ht="15.75" x14ac:dyDescent="0.25">
      <c r="A53" s="205"/>
      <c r="B53" s="21" t="s">
        <v>21</v>
      </c>
      <c r="C53" s="208"/>
      <c r="D53" s="54">
        <v>0</v>
      </c>
      <c r="E53" s="54">
        <v>0</v>
      </c>
      <c r="F53" s="54">
        <v>0</v>
      </c>
      <c r="G53" s="54">
        <v>0</v>
      </c>
      <c r="H53" s="236"/>
      <c r="I53" s="236"/>
      <c r="J53" s="236"/>
      <c r="K53" s="218"/>
      <c r="L53" s="218"/>
    </row>
    <row r="54" spans="1:13" ht="15.75" x14ac:dyDescent="0.25">
      <c r="A54" s="205"/>
      <c r="B54" s="21" t="s">
        <v>22</v>
      </c>
      <c r="C54" s="208"/>
      <c r="D54" s="54">
        <v>0</v>
      </c>
      <c r="E54" s="54">
        <v>0</v>
      </c>
      <c r="F54" s="54">
        <v>0</v>
      </c>
      <c r="G54" s="54">
        <v>0</v>
      </c>
      <c r="H54" s="236"/>
      <c r="I54" s="236"/>
      <c r="J54" s="236"/>
      <c r="K54" s="218"/>
      <c r="L54" s="218"/>
    </row>
    <row r="55" spans="1:13" ht="15.75" x14ac:dyDescent="0.25">
      <c r="A55" s="206"/>
      <c r="B55" s="21" t="s">
        <v>32</v>
      </c>
      <c r="C55" s="209"/>
      <c r="D55" s="54">
        <v>0</v>
      </c>
      <c r="E55" s="54">
        <v>0</v>
      </c>
      <c r="F55" s="54">
        <v>0</v>
      </c>
      <c r="G55" s="54">
        <v>0</v>
      </c>
      <c r="H55" s="237"/>
      <c r="I55" s="237"/>
      <c r="J55" s="237"/>
      <c r="K55" s="219"/>
      <c r="L55" s="219"/>
    </row>
    <row r="56" spans="1:13" ht="180" customHeight="1" x14ac:dyDescent="0.25">
      <c r="A56" s="204" t="s">
        <v>105</v>
      </c>
      <c r="B56" s="21" t="s">
        <v>114</v>
      </c>
      <c r="C56" s="207" t="s">
        <v>607</v>
      </c>
      <c r="D56" s="294">
        <f>SUM(D57:D60)</f>
        <v>46.3</v>
      </c>
      <c r="E56" s="294">
        <f t="shared" ref="E56:F56" si="16">SUM(E57:E60)</f>
        <v>46.3</v>
      </c>
      <c r="F56" s="294">
        <f t="shared" si="16"/>
        <v>46.3</v>
      </c>
      <c r="G56" s="54">
        <f t="shared" si="7"/>
        <v>100</v>
      </c>
      <c r="H56" s="235" t="s">
        <v>154</v>
      </c>
      <c r="I56" s="235" t="s">
        <v>149</v>
      </c>
      <c r="J56" s="235">
        <v>100</v>
      </c>
      <c r="K56" s="217">
        <v>1</v>
      </c>
      <c r="L56" s="217" t="s">
        <v>945</v>
      </c>
    </row>
    <row r="57" spans="1:13" ht="15.75" x14ac:dyDescent="0.25">
      <c r="A57" s="205"/>
      <c r="B57" s="21" t="s">
        <v>31</v>
      </c>
      <c r="C57" s="208"/>
      <c r="D57" s="56">
        <v>0</v>
      </c>
      <c r="E57" s="54">
        <v>0</v>
      </c>
      <c r="F57" s="54">
        <v>0</v>
      </c>
      <c r="G57" s="54">
        <v>0</v>
      </c>
      <c r="H57" s="236"/>
      <c r="I57" s="236"/>
      <c r="J57" s="236"/>
      <c r="K57" s="218"/>
      <c r="L57" s="218"/>
    </row>
    <row r="58" spans="1:13" ht="15.75" x14ac:dyDescent="0.25">
      <c r="A58" s="205"/>
      <c r="B58" s="21" t="s">
        <v>21</v>
      </c>
      <c r="C58" s="208"/>
      <c r="D58" s="56">
        <v>0</v>
      </c>
      <c r="E58" s="54">
        <v>0</v>
      </c>
      <c r="F58" s="54">
        <v>0</v>
      </c>
      <c r="G58" s="54">
        <v>0</v>
      </c>
      <c r="H58" s="236"/>
      <c r="I58" s="236"/>
      <c r="J58" s="236"/>
      <c r="K58" s="218"/>
      <c r="L58" s="218"/>
    </row>
    <row r="59" spans="1:13" ht="15" customHeight="1" x14ac:dyDescent="0.25">
      <c r="A59" s="205"/>
      <c r="B59" s="21" t="s">
        <v>22</v>
      </c>
      <c r="C59" s="208"/>
      <c r="D59" s="56">
        <v>46.3</v>
      </c>
      <c r="E59" s="54">
        <v>46.3</v>
      </c>
      <c r="F59" s="54">
        <v>46.3</v>
      </c>
      <c r="G59" s="54">
        <f t="shared" si="7"/>
        <v>100</v>
      </c>
      <c r="H59" s="236"/>
      <c r="I59" s="236"/>
      <c r="J59" s="236"/>
      <c r="K59" s="218"/>
      <c r="L59" s="218"/>
    </row>
    <row r="60" spans="1:13" ht="15.75" x14ac:dyDescent="0.25">
      <c r="A60" s="206"/>
      <c r="B60" s="21" t="s">
        <v>32</v>
      </c>
      <c r="C60" s="209"/>
      <c r="D60" s="56">
        <v>0</v>
      </c>
      <c r="E60" s="54">
        <v>0</v>
      </c>
      <c r="F60" s="54">
        <v>0</v>
      </c>
      <c r="G60" s="54">
        <v>0</v>
      </c>
      <c r="H60" s="237"/>
      <c r="I60" s="237"/>
      <c r="J60" s="237"/>
      <c r="K60" s="219"/>
      <c r="L60" s="219"/>
    </row>
    <row r="61" spans="1:13" ht="372.75" customHeight="1" x14ac:dyDescent="0.25">
      <c r="A61" s="255" t="s">
        <v>106</v>
      </c>
      <c r="B61" s="153" t="s">
        <v>115</v>
      </c>
      <c r="C61" s="207" t="s">
        <v>923</v>
      </c>
      <c r="D61" s="60">
        <f>SUM(D62:D65)</f>
        <v>0</v>
      </c>
      <c r="E61" s="60">
        <f t="shared" ref="E61:F61" si="17">SUM(E62:E65)</f>
        <v>0</v>
      </c>
      <c r="F61" s="60">
        <f t="shared" si="17"/>
        <v>0</v>
      </c>
      <c r="G61" s="54">
        <v>0</v>
      </c>
      <c r="H61" s="235" t="s">
        <v>155</v>
      </c>
      <c r="I61" s="235" t="s">
        <v>149</v>
      </c>
      <c r="J61" s="235">
        <v>4</v>
      </c>
      <c r="K61" s="217">
        <v>56</v>
      </c>
      <c r="L61" s="217" t="s">
        <v>672</v>
      </c>
      <c r="M61" s="123"/>
    </row>
    <row r="62" spans="1:13" ht="15.75" x14ac:dyDescent="0.25">
      <c r="A62" s="256"/>
      <c r="B62" s="21" t="s">
        <v>31</v>
      </c>
      <c r="C62" s="208"/>
      <c r="D62" s="293">
        <v>0</v>
      </c>
      <c r="E62" s="60">
        <v>0</v>
      </c>
      <c r="F62" s="60">
        <v>0</v>
      </c>
      <c r="G62" s="54">
        <v>0</v>
      </c>
      <c r="H62" s="236"/>
      <c r="I62" s="236"/>
      <c r="J62" s="236"/>
      <c r="K62" s="218"/>
      <c r="L62" s="218"/>
    </row>
    <row r="63" spans="1:13" ht="15.75" x14ac:dyDescent="0.25">
      <c r="A63" s="256"/>
      <c r="B63" s="21" t="s">
        <v>21</v>
      </c>
      <c r="C63" s="208"/>
      <c r="D63" s="293">
        <v>0</v>
      </c>
      <c r="E63" s="60">
        <v>0</v>
      </c>
      <c r="F63" s="60">
        <v>0</v>
      </c>
      <c r="G63" s="54">
        <v>0</v>
      </c>
      <c r="H63" s="236"/>
      <c r="I63" s="236"/>
      <c r="J63" s="236"/>
      <c r="K63" s="218"/>
      <c r="L63" s="218"/>
    </row>
    <row r="64" spans="1:13" ht="15.75" x14ac:dyDescent="0.25">
      <c r="A64" s="256"/>
      <c r="B64" s="21" t="s">
        <v>22</v>
      </c>
      <c r="C64" s="208"/>
      <c r="D64" s="293">
        <v>0</v>
      </c>
      <c r="E64" s="60">
        <v>0</v>
      </c>
      <c r="F64" s="60">
        <v>0</v>
      </c>
      <c r="G64" s="54">
        <v>0</v>
      </c>
      <c r="H64" s="236"/>
      <c r="I64" s="236"/>
      <c r="J64" s="236"/>
      <c r="K64" s="218"/>
      <c r="L64" s="218"/>
    </row>
    <row r="65" spans="1:13" ht="24.75" customHeight="1" x14ac:dyDescent="0.25">
      <c r="A65" s="257"/>
      <c r="B65" s="21" t="s">
        <v>32</v>
      </c>
      <c r="C65" s="209"/>
      <c r="D65" s="293">
        <v>0</v>
      </c>
      <c r="E65" s="60">
        <v>0</v>
      </c>
      <c r="F65" s="60">
        <v>0</v>
      </c>
      <c r="G65" s="54">
        <v>0</v>
      </c>
      <c r="H65" s="237"/>
      <c r="I65" s="237"/>
      <c r="J65" s="237"/>
      <c r="K65" s="219"/>
      <c r="L65" s="219"/>
    </row>
    <row r="66" spans="1:13" ht="94.5" x14ac:dyDescent="0.25">
      <c r="A66" s="204" t="s">
        <v>107</v>
      </c>
      <c r="B66" s="21" t="s">
        <v>116</v>
      </c>
      <c r="C66" s="207" t="s">
        <v>603</v>
      </c>
      <c r="D66" s="294">
        <f>SUM(D67:D70)</f>
        <v>0</v>
      </c>
      <c r="E66" s="294">
        <f t="shared" ref="E66:F66" si="18">SUM(E67:E70)</f>
        <v>0</v>
      </c>
      <c r="F66" s="294">
        <f t="shared" si="18"/>
        <v>0</v>
      </c>
      <c r="G66" s="54">
        <v>0</v>
      </c>
      <c r="H66" s="235" t="s">
        <v>156</v>
      </c>
      <c r="I66" s="235" t="s">
        <v>149</v>
      </c>
      <c r="J66" s="235">
        <v>1</v>
      </c>
      <c r="K66" s="217">
        <v>1</v>
      </c>
      <c r="L66" s="217" t="s">
        <v>672</v>
      </c>
    </row>
    <row r="67" spans="1:13" ht="15.75" x14ac:dyDescent="0.25">
      <c r="A67" s="205"/>
      <c r="B67" s="21" t="s">
        <v>31</v>
      </c>
      <c r="C67" s="208"/>
      <c r="D67" s="55">
        <v>0</v>
      </c>
      <c r="E67" s="54">
        <v>0</v>
      </c>
      <c r="F67" s="54">
        <v>0</v>
      </c>
      <c r="G67" s="54">
        <v>0</v>
      </c>
      <c r="H67" s="236"/>
      <c r="I67" s="236"/>
      <c r="J67" s="236"/>
      <c r="K67" s="218"/>
      <c r="L67" s="218"/>
    </row>
    <row r="68" spans="1:13" ht="15.75" x14ac:dyDescent="0.25">
      <c r="A68" s="205"/>
      <c r="B68" s="21" t="s">
        <v>21</v>
      </c>
      <c r="C68" s="208"/>
      <c r="D68" s="55">
        <v>0</v>
      </c>
      <c r="E68" s="54">
        <v>0</v>
      </c>
      <c r="F68" s="54">
        <v>0</v>
      </c>
      <c r="G68" s="54">
        <v>0</v>
      </c>
      <c r="H68" s="236"/>
      <c r="I68" s="236"/>
      <c r="J68" s="236"/>
      <c r="K68" s="218"/>
      <c r="L68" s="218"/>
    </row>
    <row r="69" spans="1:13" ht="15.75" x14ac:dyDescent="0.25">
      <c r="A69" s="205"/>
      <c r="B69" s="21" t="s">
        <v>22</v>
      </c>
      <c r="C69" s="208"/>
      <c r="D69" s="55">
        <v>0</v>
      </c>
      <c r="E69" s="54">
        <v>0</v>
      </c>
      <c r="F69" s="54">
        <v>0</v>
      </c>
      <c r="G69" s="54">
        <v>0</v>
      </c>
      <c r="H69" s="236"/>
      <c r="I69" s="236"/>
      <c r="J69" s="236"/>
      <c r="K69" s="218"/>
      <c r="L69" s="218"/>
    </row>
    <row r="70" spans="1:13" ht="15.75" x14ac:dyDescent="0.25">
      <c r="A70" s="206"/>
      <c r="B70" s="21" t="s">
        <v>32</v>
      </c>
      <c r="C70" s="209"/>
      <c r="D70" s="55">
        <v>0</v>
      </c>
      <c r="E70" s="54">
        <v>0</v>
      </c>
      <c r="F70" s="54">
        <v>0</v>
      </c>
      <c r="G70" s="54">
        <v>0</v>
      </c>
      <c r="H70" s="237"/>
      <c r="I70" s="237"/>
      <c r="J70" s="237"/>
      <c r="K70" s="219"/>
      <c r="L70" s="219"/>
    </row>
    <row r="71" spans="1:13" ht="129" customHeight="1" x14ac:dyDescent="0.25">
      <c r="A71" s="204" t="s">
        <v>5</v>
      </c>
      <c r="B71" s="73" t="s">
        <v>109</v>
      </c>
      <c r="C71" s="226" t="s">
        <v>605</v>
      </c>
      <c r="D71" s="292">
        <f>SUM(D72:D75)</f>
        <v>110</v>
      </c>
      <c r="E71" s="292">
        <f t="shared" ref="E71" si="19">SUM(E72:E75)</f>
        <v>110</v>
      </c>
      <c r="F71" s="292">
        <f>F76+F81+F86+F91</f>
        <v>108.49999999999999</v>
      </c>
      <c r="G71" s="60">
        <f>F71/E71*100</f>
        <v>98.636363636363626</v>
      </c>
      <c r="H71" s="229" t="s">
        <v>1</v>
      </c>
      <c r="I71" s="229" t="s">
        <v>1</v>
      </c>
      <c r="J71" s="229" t="s">
        <v>1</v>
      </c>
      <c r="K71" s="230" t="s">
        <v>1</v>
      </c>
      <c r="L71" s="231" t="s">
        <v>1</v>
      </c>
    </row>
    <row r="72" spans="1:13" ht="15.75" customHeight="1" x14ac:dyDescent="0.25">
      <c r="A72" s="205"/>
      <c r="B72" s="21" t="s">
        <v>31</v>
      </c>
      <c r="C72" s="227"/>
      <c r="D72" s="75">
        <f>D77+D82+D87+D92</f>
        <v>0</v>
      </c>
      <c r="E72" s="75">
        <f t="shared" ref="E72:F72" si="20">E77+E82+E87+E92</f>
        <v>0</v>
      </c>
      <c r="F72" s="75">
        <f t="shared" si="20"/>
        <v>0</v>
      </c>
      <c r="G72" s="60">
        <v>0</v>
      </c>
      <c r="H72" s="229"/>
      <c r="I72" s="229"/>
      <c r="J72" s="229"/>
      <c r="K72" s="230"/>
      <c r="L72" s="231"/>
    </row>
    <row r="73" spans="1:13" ht="15.75" customHeight="1" x14ac:dyDescent="0.25">
      <c r="A73" s="205"/>
      <c r="B73" s="21" t="s">
        <v>21</v>
      </c>
      <c r="C73" s="227"/>
      <c r="D73" s="75">
        <f t="shared" ref="D73:F73" si="21">D78+D83+D88+D93</f>
        <v>0</v>
      </c>
      <c r="E73" s="75">
        <f t="shared" si="21"/>
        <v>0</v>
      </c>
      <c r="F73" s="75">
        <f t="shared" si="21"/>
        <v>0</v>
      </c>
      <c r="G73" s="60">
        <v>0</v>
      </c>
      <c r="H73" s="229"/>
      <c r="I73" s="229"/>
      <c r="J73" s="229"/>
      <c r="K73" s="230"/>
      <c r="L73" s="231"/>
    </row>
    <row r="74" spans="1:13" ht="30.75" customHeight="1" x14ac:dyDescent="0.25">
      <c r="A74" s="205"/>
      <c r="B74" s="21" t="s">
        <v>22</v>
      </c>
      <c r="C74" s="227"/>
      <c r="D74" s="75">
        <f t="shared" ref="D74:F74" si="22">D79+D84+D89+D94</f>
        <v>110</v>
      </c>
      <c r="E74" s="75">
        <f t="shared" si="22"/>
        <v>110</v>
      </c>
      <c r="F74" s="75">
        <f t="shared" si="22"/>
        <v>108.49999999999999</v>
      </c>
      <c r="G74" s="60">
        <f t="shared" ref="G74" si="23">F74/E74*100</f>
        <v>98.636363636363626</v>
      </c>
      <c r="H74" s="229"/>
      <c r="I74" s="229"/>
      <c r="J74" s="229"/>
      <c r="K74" s="230"/>
      <c r="L74" s="231"/>
      <c r="M74" s="123"/>
    </row>
    <row r="75" spans="1:13" ht="15.75" customHeight="1" x14ac:dyDescent="0.25">
      <c r="A75" s="206"/>
      <c r="B75" s="21" t="s">
        <v>32</v>
      </c>
      <c r="C75" s="228"/>
      <c r="D75" s="75">
        <f t="shared" ref="D75:F75" si="24">D80+D85+D90+D95</f>
        <v>0</v>
      </c>
      <c r="E75" s="75">
        <f t="shared" si="24"/>
        <v>0</v>
      </c>
      <c r="F75" s="75">
        <f t="shared" si="24"/>
        <v>0</v>
      </c>
      <c r="G75" s="60">
        <v>0</v>
      </c>
      <c r="H75" s="229"/>
      <c r="I75" s="229"/>
      <c r="J75" s="229"/>
      <c r="K75" s="230"/>
      <c r="L75" s="231"/>
    </row>
    <row r="76" spans="1:13" ht="96.75" customHeight="1" x14ac:dyDescent="0.25">
      <c r="A76" s="204" t="s">
        <v>18</v>
      </c>
      <c r="B76" s="21" t="s">
        <v>118</v>
      </c>
      <c r="C76" s="207" t="s">
        <v>605</v>
      </c>
      <c r="D76" s="60">
        <f>SUM(D77:D80)</f>
        <v>25</v>
      </c>
      <c r="E76" s="60">
        <f t="shared" ref="E76:F76" si="25">SUM(E77:E80)</f>
        <v>25</v>
      </c>
      <c r="F76" s="60">
        <f t="shared" si="25"/>
        <v>24.8</v>
      </c>
      <c r="G76" s="60">
        <f>F76/E76*100</f>
        <v>99.2</v>
      </c>
      <c r="H76" s="213" t="s">
        <v>144</v>
      </c>
      <c r="I76" s="235" t="s">
        <v>141</v>
      </c>
      <c r="J76" s="235">
        <v>1</v>
      </c>
      <c r="K76" s="223">
        <v>1</v>
      </c>
      <c r="L76" s="217" t="s">
        <v>672</v>
      </c>
    </row>
    <row r="77" spans="1:13" ht="21.75" customHeight="1" x14ac:dyDescent="0.25">
      <c r="A77" s="205"/>
      <c r="B77" s="21" t="s">
        <v>31</v>
      </c>
      <c r="C77" s="208"/>
      <c r="D77" s="60">
        <v>0</v>
      </c>
      <c r="E77" s="60">
        <v>0</v>
      </c>
      <c r="F77" s="60">
        <v>0</v>
      </c>
      <c r="G77" s="60">
        <v>0</v>
      </c>
      <c r="H77" s="213"/>
      <c r="I77" s="236"/>
      <c r="J77" s="236"/>
      <c r="K77" s="224"/>
      <c r="L77" s="218"/>
    </row>
    <row r="78" spans="1:13" ht="22.5" customHeight="1" x14ac:dyDescent="0.25">
      <c r="A78" s="205"/>
      <c r="B78" s="21" t="s">
        <v>21</v>
      </c>
      <c r="C78" s="208"/>
      <c r="D78" s="60">
        <v>0</v>
      </c>
      <c r="E78" s="60">
        <v>0</v>
      </c>
      <c r="F78" s="60">
        <v>0</v>
      </c>
      <c r="G78" s="60">
        <v>0</v>
      </c>
      <c r="H78" s="213"/>
      <c r="I78" s="236"/>
      <c r="J78" s="236"/>
      <c r="K78" s="224"/>
      <c r="L78" s="218"/>
    </row>
    <row r="79" spans="1:13" ht="21" customHeight="1" x14ac:dyDescent="0.25">
      <c r="A79" s="205"/>
      <c r="B79" s="21" t="s">
        <v>22</v>
      </c>
      <c r="C79" s="208"/>
      <c r="D79" s="60">
        <v>25</v>
      </c>
      <c r="E79" s="60">
        <v>25</v>
      </c>
      <c r="F79" s="60">
        <v>24.8</v>
      </c>
      <c r="G79" s="60">
        <f t="shared" ref="G79:G98" si="26">F79/E79*100</f>
        <v>99.2</v>
      </c>
      <c r="H79" s="213"/>
      <c r="I79" s="236"/>
      <c r="J79" s="236"/>
      <c r="K79" s="224"/>
      <c r="L79" s="218"/>
    </row>
    <row r="80" spans="1:13" ht="20.25" customHeight="1" x14ac:dyDescent="0.25">
      <c r="A80" s="206"/>
      <c r="B80" s="21" t="s">
        <v>32</v>
      </c>
      <c r="C80" s="209"/>
      <c r="D80" s="60">
        <v>0</v>
      </c>
      <c r="E80" s="60">
        <v>0</v>
      </c>
      <c r="F80" s="60">
        <v>0</v>
      </c>
      <c r="G80" s="60">
        <v>0</v>
      </c>
      <c r="H80" s="213"/>
      <c r="I80" s="237"/>
      <c r="J80" s="237"/>
      <c r="K80" s="225"/>
      <c r="L80" s="219"/>
    </row>
    <row r="81" spans="1:12" ht="63.75" customHeight="1" x14ac:dyDescent="0.25">
      <c r="A81" s="204" t="s">
        <v>78</v>
      </c>
      <c r="B81" s="21" t="s">
        <v>117</v>
      </c>
      <c r="C81" s="207" t="s">
        <v>605</v>
      </c>
      <c r="D81" s="60">
        <f>SUM(D82:D85)</f>
        <v>10</v>
      </c>
      <c r="E81" s="60">
        <f t="shared" ref="E81:F81" si="27">SUM(E82:E85)</f>
        <v>10</v>
      </c>
      <c r="F81" s="60">
        <f t="shared" si="27"/>
        <v>10</v>
      </c>
      <c r="G81" s="60">
        <f t="shared" si="26"/>
        <v>100</v>
      </c>
      <c r="H81" s="213" t="s">
        <v>145</v>
      </c>
      <c r="I81" s="235" t="s">
        <v>149</v>
      </c>
      <c r="J81" s="235">
        <v>4</v>
      </c>
      <c r="K81" s="223">
        <v>4</v>
      </c>
      <c r="L81" s="249" t="s">
        <v>672</v>
      </c>
    </row>
    <row r="82" spans="1:12" ht="15.75" x14ac:dyDescent="0.25">
      <c r="A82" s="205"/>
      <c r="B82" s="21" t="s">
        <v>31</v>
      </c>
      <c r="C82" s="208"/>
      <c r="D82" s="54">
        <v>0</v>
      </c>
      <c r="E82" s="54">
        <v>0</v>
      </c>
      <c r="F82" s="60">
        <v>0</v>
      </c>
      <c r="G82" s="54">
        <v>0</v>
      </c>
      <c r="H82" s="213"/>
      <c r="I82" s="236"/>
      <c r="J82" s="236"/>
      <c r="K82" s="224"/>
      <c r="L82" s="218"/>
    </row>
    <row r="83" spans="1:12" ht="15.75" x14ac:dyDescent="0.25">
      <c r="A83" s="205"/>
      <c r="B83" s="21" t="s">
        <v>21</v>
      </c>
      <c r="C83" s="208"/>
      <c r="D83" s="54">
        <v>0</v>
      </c>
      <c r="E83" s="54">
        <v>0</v>
      </c>
      <c r="F83" s="60">
        <v>0</v>
      </c>
      <c r="G83" s="54">
        <v>0</v>
      </c>
      <c r="H83" s="213"/>
      <c r="I83" s="236"/>
      <c r="J83" s="236"/>
      <c r="K83" s="224"/>
      <c r="L83" s="218"/>
    </row>
    <row r="84" spans="1:12" ht="15.75" x14ac:dyDescent="0.25">
      <c r="A84" s="205"/>
      <c r="B84" s="21" t="s">
        <v>22</v>
      </c>
      <c r="C84" s="208"/>
      <c r="D84" s="54">
        <v>10</v>
      </c>
      <c r="E84" s="54">
        <v>10</v>
      </c>
      <c r="F84" s="60">
        <v>10</v>
      </c>
      <c r="G84" s="60">
        <f t="shared" si="26"/>
        <v>100</v>
      </c>
      <c r="H84" s="213"/>
      <c r="I84" s="236"/>
      <c r="J84" s="236"/>
      <c r="K84" s="224"/>
      <c r="L84" s="218"/>
    </row>
    <row r="85" spans="1:12" ht="15.75" x14ac:dyDescent="0.25">
      <c r="A85" s="206"/>
      <c r="B85" s="21" t="s">
        <v>32</v>
      </c>
      <c r="C85" s="209"/>
      <c r="D85" s="54">
        <v>0</v>
      </c>
      <c r="E85" s="54">
        <v>0</v>
      </c>
      <c r="F85" s="54">
        <v>0</v>
      </c>
      <c r="G85" s="54">
        <v>0</v>
      </c>
      <c r="H85" s="213"/>
      <c r="I85" s="237"/>
      <c r="J85" s="237"/>
      <c r="K85" s="225"/>
      <c r="L85" s="219"/>
    </row>
    <row r="86" spans="1:12" ht="130.5" customHeight="1" x14ac:dyDescent="0.25">
      <c r="A86" s="204" t="s">
        <v>80</v>
      </c>
      <c r="B86" s="21" t="s">
        <v>119</v>
      </c>
      <c r="C86" s="207" t="s">
        <v>605</v>
      </c>
      <c r="D86" s="60">
        <f>SUM(D87:D90)</f>
        <v>72.400000000000006</v>
      </c>
      <c r="E86" s="60">
        <f t="shared" ref="E86:F86" si="28">SUM(E87:E90)</f>
        <v>72.400000000000006</v>
      </c>
      <c r="F86" s="60">
        <f t="shared" si="28"/>
        <v>71.099999999999994</v>
      </c>
      <c r="G86" s="60">
        <f t="shared" si="26"/>
        <v>98.204419889502745</v>
      </c>
      <c r="H86" s="213" t="s">
        <v>146</v>
      </c>
      <c r="I86" s="235" t="s">
        <v>149</v>
      </c>
      <c r="J86" s="235" t="s">
        <v>151</v>
      </c>
      <c r="K86" s="223">
        <v>965</v>
      </c>
      <c r="L86" s="249" t="s">
        <v>926</v>
      </c>
    </row>
    <row r="87" spans="1:12" ht="15.75" x14ac:dyDescent="0.25">
      <c r="A87" s="205"/>
      <c r="B87" s="21" t="s">
        <v>31</v>
      </c>
      <c r="C87" s="208"/>
      <c r="D87" s="60">
        <v>0</v>
      </c>
      <c r="E87" s="60">
        <v>0</v>
      </c>
      <c r="F87" s="60">
        <v>0</v>
      </c>
      <c r="G87" s="60">
        <v>0</v>
      </c>
      <c r="H87" s="213"/>
      <c r="I87" s="236"/>
      <c r="J87" s="236"/>
      <c r="K87" s="224"/>
      <c r="L87" s="218"/>
    </row>
    <row r="88" spans="1:12" ht="15.75" x14ac:dyDescent="0.25">
      <c r="A88" s="205"/>
      <c r="B88" s="21" t="s">
        <v>21</v>
      </c>
      <c r="C88" s="208"/>
      <c r="D88" s="60">
        <v>0</v>
      </c>
      <c r="E88" s="60">
        <v>0</v>
      </c>
      <c r="F88" s="60">
        <v>0</v>
      </c>
      <c r="G88" s="60">
        <v>0</v>
      </c>
      <c r="H88" s="213"/>
      <c r="I88" s="236"/>
      <c r="J88" s="236"/>
      <c r="K88" s="224"/>
      <c r="L88" s="218"/>
    </row>
    <row r="89" spans="1:12" ht="15.75" x14ac:dyDescent="0.25">
      <c r="A89" s="205"/>
      <c r="B89" s="21" t="s">
        <v>22</v>
      </c>
      <c r="C89" s="208"/>
      <c r="D89" s="60">
        <v>72.400000000000006</v>
      </c>
      <c r="E89" s="60">
        <v>72.400000000000006</v>
      </c>
      <c r="F89" s="60">
        <v>71.099999999999994</v>
      </c>
      <c r="G89" s="60">
        <f t="shared" si="26"/>
        <v>98.204419889502745</v>
      </c>
      <c r="H89" s="213"/>
      <c r="I89" s="236"/>
      <c r="J89" s="236"/>
      <c r="K89" s="224"/>
      <c r="L89" s="218"/>
    </row>
    <row r="90" spans="1:12" ht="15.75" x14ac:dyDescent="0.25">
      <c r="A90" s="206"/>
      <c r="B90" s="21" t="s">
        <v>32</v>
      </c>
      <c r="C90" s="209"/>
      <c r="D90" s="54">
        <v>0</v>
      </c>
      <c r="E90" s="54">
        <v>0</v>
      </c>
      <c r="F90" s="54">
        <v>0</v>
      </c>
      <c r="G90" s="54">
        <v>0</v>
      </c>
      <c r="H90" s="213"/>
      <c r="I90" s="237"/>
      <c r="J90" s="237"/>
      <c r="K90" s="225"/>
      <c r="L90" s="219"/>
    </row>
    <row r="91" spans="1:12" ht="105" customHeight="1" x14ac:dyDescent="0.25">
      <c r="A91" s="204" t="s">
        <v>82</v>
      </c>
      <c r="B91" s="21" t="s">
        <v>120</v>
      </c>
      <c r="C91" s="207" t="s">
        <v>605</v>
      </c>
      <c r="D91" s="60">
        <f>SUM(D92:D95)</f>
        <v>2.6</v>
      </c>
      <c r="E91" s="60">
        <f t="shared" ref="E91:F91" si="29">SUM(E92:E95)</f>
        <v>2.6</v>
      </c>
      <c r="F91" s="60">
        <f t="shared" si="29"/>
        <v>2.6</v>
      </c>
      <c r="G91" s="60">
        <f t="shared" si="26"/>
        <v>100</v>
      </c>
      <c r="H91" s="235" t="s">
        <v>157</v>
      </c>
      <c r="I91" s="235" t="s">
        <v>138</v>
      </c>
      <c r="J91" s="235" t="s">
        <v>158</v>
      </c>
      <c r="K91" s="223">
        <v>22</v>
      </c>
      <c r="L91" s="249" t="s">
        <v>672</v>
      </c>
    </row>
    <row r="92" spans="1:12" ht="15.75" x14ac:dyDescent="0.25">
      <c r="A92" s="205"/>
      <c r="B92" s="21" t="s">
        <v>31</v>
      </c>
      <c r="C92" s="208"/>
      <c r="D92" s="60">
        <v>0</v>
      </c>
      <c r="E92" s="60">
        <v>0</v>
      </c>
      <c r="F92" s="60">
        <v>0</v>
      </c>
      <c r="G92" s="60">
        <v>0</v>
      </c>
      <c r="H92" s="236"/>
      <c r="I92" s="236"/>
      <c r="J92" s="236"/>
      <c r="K92" s="224"/>
      <c r="L92" s="218"/>
    </row>
    <row r="93" spans="1:12" ht="15.75" x14ac:dyDescent="0.25">
      <c r="A93" s="205"/>
      <c r="B93" s="21" t="s">
        <v>21</v>
      </c>
      <c r="C93" s="208"/>
      <c r="D93" s="60">
        <v>0</v>
      </c>
      <c r="E93" s="60">
        <v>0</v>
      </c>
      <c r="F93" s="60">
        <v>0</v>
      </c>
      <c r="G93" s="60">
        <v>0</v>
      </c>
      <c r="H93" s="236"/>
      <c r="I93" s="236"/>
      <c r="J93" s="236"/>
      <c r="K93" s="224"/>
      <c r="L93" s="218"/>
    </row>
    <row r="94" spans="1:12" ht="15.75" x14ac:dyDescent="0.25">
      <c r="A94" s="205"/>
      <c r="B94" s="21" t="s">
        <v>22</v>
      </c>
      <c r="C94" s="208"/>
      <c r="D94" s="60">
        <v>2.6</v>
      </c>
      <c r="E94" s="60">
        <v>2.6</v>
      </c>
      <c r="F94" s="60">
        <v>2.6</v>
      </c>
      <c r="G94" s="60">
        <f t="shared" si="26"/>
        <v>100</v>
      </c>
      <c r="H94" s="236"/>
      <c r="I94" s="236"/>
      <c r="J94" s="236"/>
      <c r="K94" s="224"/>
      <c r="L94" s="218"/>
    </row>
    <row r="95" spans="1:12" ht="62.25" customHeight="1" x14ac:dyDescent="0.25">
      <c r="A95" s="206"/>
      <c r="B95" s="21" t="s">
        <v>32</v>
      </c>
      <c r="C95" s="209"/>
      <c r="D95" s="54">
        <v>0</v>
      </c>
      <c r="E95" s="54">
        <v>0</v>
      </c>
      <c r="F95" s="54">
        <v>0</v>
      </c>
      <c r="G95" s="54">
        <v>0</v>
      </c>
      <c r="H95" s="237"/>
      <c r="I95" s="237"/>
      <c r="J95" s="237"/>
      <c r="K95" s="225"/>
      <c r="L95" s="219"/>
    </row>
    <row r="96" spans="1:12" ht="120.75" customHeight="1" x14ac:dyDescent="0.25">
      <c r="A96" s="204" t="s">
        <v>17</v>
      </c>
      <c r="B96" s="58" t="s">
        <v>124</v>
      </c>
      <c r="C96" s="232"/>
      <c r="D96" s="291">
        <f>SUM(D97:D100)</f>
        <v>20652.8</v>
      </c>
      <c r="E96" s="291">
        <f t="shared" ref="E96:F96" si="30">SUM(E97:E100)</f>
        <v>20652.8</v>
      </c>
      <c r="F96" s="291">
        <f t="shared" si="30"/>
        <v>20652.8</v>
      </c>
      <c r="G96" s="60">
        <f t="shared" si="26"/>
        <v>100</v>
      </c>
      <c r="H96" s="235" t="s">
        <v>1</v>
      </c>
      <c r="I96" s="235" t="s">
        <v>1</v>
      </c>
      <c r="J96" s="235" t="s">
        <v>1</v>
      </c>
      <c r="K96" s="223" t="s">
        <v>1</v>
      </c>
      <c r="L96" s="217" t="s">
        <v>1</v>
      </c>
    </row>
    <row r="97" spans="1:13" ht="30.75" customHeight="1" x14ac:dyDescent="0.25">
      <c r="A97" s="205"/>
      <c r="B97" s="21" t="s">
        <v>31</v>
      </c>
      <c r="C97" s="233"/>
      <c r="D97" s="291">
        <f>D102+D107</f>
        <v>0</v>
      </c>
      <c r="E97" s="291">
        <f t="shared" ref="E97:F97" si="31">E102+E107</f>
        <v>0</v>
      </c>
      <c r="F97" s="291">
        <f t="shared" si="31"/>
        <v>0</v>
      </c>
      <c r="G97" s="60">
        <v>0</v>
      </c>
      <c r="H97" s="236"/>
      <c r="I97" s="236"/>
      <c r="J97" s="236"/>
      <c r="K97" s="224"/>
      <c r="L97" s="218"/>
    </row>
    <row r="98" spans="1:13" ht="36.75" customHeight="1" x14ac:dyDescent="0.25">
      <c r="A98" s="205"/>
      <c r="B98" s="21" t="s">
        <v>21</v>
      </c>
      <c r="C98" s="233"/>
      <c r="D98" s="291">
        <f t="shared" ref="D98:F98" si="32">D103+D108</f>
        <v>20652.8</v>
      </c>
      <c r="E98" s="291">
        <f t="shared" si="32"/>
        <v>20652.8</v>
      </c>
      <c r="F98" s="291">
        <f t="shared" si="32"/>
        <v>20652.8</v>
      </c>
      <c r="G98" s="60">
        <f t="shared" si="26"/>
        <v>100</v>
      </c>
      <c r="H98" s="236"/>
      <c r="I98" s="236"/>
      <c r="J98" s="236"/>
      <c r="K98" s="224"/>
      <c r="L98" s="218"/>
    </row>
    <row r="99" spans="1:13" ht="24.75" customHeight="1" x14ac:dyDescent="0.25">
      <c r="A99" s="205"/>
      <c r="B99" s="21" t="s">
        <v>22</v>
      </c>
      <c r="C99" s="233"/>
      <c r="D99" s="291">
        <f t="shared" ref="D99:F99" si="33">D104+D109</f>
        <v>0</v>
      </c>
      <c r="E99" s="291">
        <f t="shared" si="33"/>
        <v>0</v>
      </c>
      <c r="F99" s="291">
        <f t="shared" si="33"/>
        <v>0</v>
      </c>
      <c r="G99" s="60">
        <v>0</v>
      </c>
      <c r="H99" s="236"/>
      <c r="I99" s="236"/>
      <c r="J99" s="236"/>
      <c r="K99" s="224"/>
      <c r="L99" s="218"/>
    </row>
    <row r="100" spans="1:13" ht="15.75" x14ac:dyDescent="0.25">
      <c r="A100" s="206"/>
      <c r="B100" s="21" t="s">
        <v>32</v>
      </c>
      <c r="C100" s="234"/>
      <c r="D100" s="291">
        <f t="shared" ref="D100:F100" si="34">D105+D110</f>
        <v>0</v>
      </c>
      <c r="E100" s="291">
        <f t="shared" si="34"/>
        <v>0</v>
      </c>
      <c r="F100" s="291">
        <f t="shared" si="34"/>
        <v>0</v>
      </c>
      <c r="G100" s="60">
        <v>0</v>
      </c>
      <c r="H100" s="237"/>
      <c r="I100" s="237"/>
      <c r="J100" s="237"/>
      <c r="K100" s="225"/>
      <c r="L100" s="219"/>
    </row>
    <row r="101" spans="1:13" ht="116.25" customHeight="1" x14ac:dyDescent="0.25">
      <c r="A101" s="204" t="s">
        <v>127</v>
      </c>
      <c r="B101" s="21" t="s">
        <v>126</v>
      </c>
      <c r="C101" s="207" t="s">
        <v>128</v>
      </c>
      <c r="D101" s="60">
        <f>SUM(D102:D105)</f>
        <v>0</v>
      </c>
      <c r="E101" s="60">
        <f t="shared" ref="E101:F101" si="35">SUM(E102:E105)</f>
        <v>0</v>
      </c>
      <c r="F101" s="60">
        <f t="shared" si="35"/>
        <v>0</v>
      </c>
      <c r="G101" s="60">
        <v>0</v>
      </c>
      <c r="H101" s="235" t="s">
        <v>139</v>
      </c>
      <c r="I101" s="235" t="s">
        <v>142</v>
      </c>
      <c r="J101" s="235" t="s">
        <v>143</v>
      </c>
      <c r="K101" s="238">
        <v>0.89</v>
      </c>
      <c r="L101" s="217"/>
      <c r="M101" s="123"/>
    </row>
    <row r="102" spans="1:13" ht="15.75" x14ac:dyDescent="0.25">
      <c r="A102" s="205"/>
      <c r="B102" s="21" t="s">
        <v>31</v>
      </c>
      <c r="C102" s="208"/>
      <c r="D102" s="60">
        <v>0</v>
      </c>
      <c r="E102" s="60">
        <v>0</v>
      </c>
      <c r="F102" s="60">
        <v>0</v>
      </c>
      <c r="G102" s="60">
        <v>0</v>
      </c>
      <c r="H102" s="236"/>
      <c r="I102" s="236"/>
      <c r="J102" s="236"/>
      <c r="K102" s="218"/>
      <c r="L102" s="218"/>
    </row>
    <row r="103" spans="1:13" ht="15.75" x14ac:dyDescent="0.25">
      <c r="A103" s="205"/>
      <c r="B103" s="21" t="s">
        <v>21</v>
      </c>
      <c r="C103" s="208"/>
      <c r="D103" s="60">
        <v>0</v>
      </c>
      <c r="E103" s="60">
        <v>0</v>
      </c>
      <c r="F103" s="60">
        <v>0</v>
      </c>
      <c r="G103" s="60">
        <v>0</v>
      </c>
      <c r="H103" s="236"/>
      <c r="I103" s="236"/>
      <c r="J103" s="236"/>
      <c r="K103" s="218"/>
      <c r="L103" s="218"/>
    </row>
    <row r="104" spans="1:13" ht="15.75" x14ac:dyDescent="0.25">
      <c r="A104" s="205"/>
      <c r="B104" s="21" t="s">
        <v>22</v>
      </c>
      <c r="C104" s="208"/>
      <c r="D104" s="60">
        <v>0</v>
      </c>
      <c r="E104" s="60">
        <v>0</v>
      </c>
      <c r="F104" s="60">
        <v>0</v>
      </c>
      <c r="G104" s="60">
        <v>0</v>
      </c>
      <c r="H104" s="236"/>
      <c r="I104" s="236"/>
      <c r="J104" s="236"/>
      <c r="K104" s="218"/>
      <c r="L104" s="218"/>
    </row>
    <row r="105" spans="1:13" ht="15.75" x14ac:dyDescent="0.25">
      <c r="A105" s="206"/>
      <c r="B105" s="21" t="s">
        <v>32</v>
      </c>
      <c r="C105" s="209"/>
      <c r="D105" s="60">
        <v>0</v>
      </c>
      <c r="E105" s="60">
        <v>0</v>
      </c>
      <c r="F105" s="60">
        <v>0</v>
      </c>
      <c r="G105" s="60">
        <v>0</v>
      </c>
      <c r="H105" s="237"/>
      <c r="I105" s="237"/>
      <c r="J105" s="237"/>
      <c r="K105" s="219"/>
      <c r="L105" s="219"/>
    </row>
    <row r="106" spans="1:13" ht="60.75" customHeight="1" x14ac:dyDescent="0.25">
      <c r="A106" s="204" t="s">
        <v>129</v>
      </c>
      <c r="B106" s="21" t="s">
        <v>130</v>
      </c>
      <c r="C106" s="207" t="s">
        <v>128</v>
      </c>
      <c r="D106" s="60">
        <f>SUM(D107:D110)</f>
        <v>20652.8</v>
      </c>
      <c r="E106" s="60">
        <f t="shared" ref="E106:F106" si="36">SUM(E107:E110)</f>
        <v>20652.8</v>
      </c>
      <c r="F106" s="60">
        <f t="shared" si="36"/>
        <v>20652.8</v>
      </c>
      <c r="G106" s="60">
        <f t="shared" ref="G106:G108" si="37">F106/E106*100</f>
        <v>100</v>
      </c>
      <c r="H106" s="235" t="s">
        <v>140</v>
      </c>
      <c r="I106" s="235" t="s">
        <v>141</v>
      </c>
      <c r="J106" s="217">
        <v>3</v>
      </c>
      <c r="K106" s="223">
        <v>3</v>
      </c>
      <c r="L106" s="217"/>
    </row>
    <row r="107" spans="1:13" ht="32.25" customHeight="1" x14ac:dyDescent="0.25">
      <c r="A107" s="205"/>
      <c r="B107" s="21" t="s">
        <v>31</v>
      </c>
      <c r="C107" s="208"/>
      <c r="D107" s="60">
        <v>0</v>
      </c>
      <c r="E107" s="60">
        <v>0</v>
      </c>
      <c r="F107" s="60">
        <v>0</v>
      </c>
      <c r="G107" s="60">
        <v>0</v>
      </c>
      <c r="H107" s="236"/>
      <c r="I107" s="236"/>
      <c r="J107" s="218"/>
      <c r="K107" s="224"/>
      <c r="L107" s="218"/>
    </row>
    <row r="108" spans="1:13" ht="34.5" customHeight="1" x14ac:dyDescent="0.25">
      <c r="A108" s="205"/>
      <c r="B108" s="21" t="s">
        <v>21</v>
      </c>
      <c r="C108" s="208"/>
      <c r="D108" s="60">
        <v>20652.8</v>
      </c>
      <c r="E108" s="60">
        <v>20652.8</v>
      </c>
      <c r="F108" s="60">
        <v>20652.8</v>
      </c>
      <c r="G108" s="60">
        <f t="shared" si="37"/>
        <v>100</v>
      </c>
      <c r="H108" s="236"/>
      <c r="I108" s="236"/>
      <c r="J108" s="218"/>
      <c r="K108" s="224"/>
      <c r="L108" s="218"/>
    </row>
    <row r="109" spans="1:13" ht="25.5" customHeight="1" x14ac:dyDescent="0.25">
      <c r="A109" s="205"/>
      <c r="B109" s="21" t="s">
        <v>22</v>
      </c>
      <c r="C109" s="208"/>
      <c r="D109" s="54">
        <v>0</v>
      </c>
      <c r="E109" s="54">
        <v>0</v>
      </c>
      <c r="F109" s="54">
        <v>0</v>
      </c>
      <c r="G109" s="54">
        <v>0</v>
      </c>
      <c r="H109" s="236"/>
      <c r="I109" s="236"/>
      <c r="J109" s="218"/>
      <c r="K109" s="224"/>
      <c r="L109" s="218"/>
    </row>
    <row r="110" spans="1:13" ht="45" customHeight="1" x14ac:dyDescent="0.25">
      <c r="A110" s="206"/>
      <c r="B110" s="21" t="s">
        <v>32</v>
      </c>
      <c r="C110" s="209"/>
      <c r="D110" s="54">
        <v>0</v>
      </c>
      <c r="E110" s="54">
        <v>0</v>
      </c>
      <c r="F110" s="54">
        <v>0</v>
      </c>
      <c r="G110" s="54">
        <v>0</v>
      </c>
      <c r="H110" s="237"/>
      <c r="I110" s="237"/>
      <c r="J110" s="219"/>
      <c r="K110" s="225"/>
      <c r="L110" s="219"/>
    </row>
    <row r="111" spans="1:13" ht="144.75" customHeight="1" x14ac:dyDescent="0.25">
      <c r="A111" s="204" t="s">
        <v>132</v>
      </c>
      <c r="B111" s="59" t="s">
        <v>133</v>
      </c>
      <c r="C111" s="216" t="s">
        <v>605</v>
      </c>
      <c r="D111" s="291">
        <f>SUM(D112:D115)</f>
        <v>153.30000000000001</v>
      </c>
      <c r="E111" s="291">
        <f t="shared" ref="E111:F111" si="38">SUM(E112:E115)</f>
        <v>153.30000000000001</v>
      </c>
      <c r="F111" s="291">
        <f t="shared" si="38"/>
        <v>133.1</v>
      </c>
      <c r="G111" s="60">
        <f t="shared" ref="G111:G114" si="39">F111/E111*100</f>
        <v>86.823222439660782</v>
      </c>
      <c r="H111" s="213" t="s">
        <v>1</v>
      </c>
      <c r="I111" s="213" t="s">
        <v>1</v>
      </c>
      <c r="J111" s="213" t="s">
        <v>1</v>
      </c>
      <c r="K111" s="214" t="s">
        <v>1</v>
      </c>
      <c r="L111" s="215" t="s">
        <v>1</v>
      </c>
    </row>
    <row r="112" spans="1:13" ht="15.75" x14ac:dyDescent="0.25">
      <c r="A112" s="205"/>
      <c r="B112" s="26" t="s">
        <v>31</v>
      </c>
      <c r="C112" s="216"/>
      <c r="D112" s="291">
        <f>D117</f>
        <v>0</v>
      </c>
      <c r="E112" s="291">
        <f t="shared" ref="E112:F112" si="40">E117</f>
        <v>0</v>
      </c>
      <c r="F112" s="291">
        <f t="shared" si="40"/>
        <v>0</v>
      </c>
      <c r="G112" s="60">
        <v>0</v>
      </c>
      <c r="H112" s="213"/>
      <c r="I112" s="213"/>
      <c r="J112" s="213"/>
      <c r="K112" s="214"/>
      <c r="L112" s="215"/>
    </row>
    <row r="113" spans="1:12" ht="15.75" x14ac:dyDescent="0.25">
      <c r="A113" s="205"/>
      <c r="B113" s="26" t="s">
        <v>21</v>
      </c>
      <c r="C113" s="216"/>
      <c r="D113" s="291">
        <f t="shared" ref="D113:F113" si="41">D118</f>
        <v>0</v>
      </c>
      <c r="E113" s="291">
        <f t="shared" si="41"/>
        <v>0</v>
      </c>
      <c r="F113" s="291">
        <f t="shared" si="41"/>
        <v>0</v>
      </c>
      <c r="G113" s="60">
        <v>0</v>
      </c>
      <c r="H113" s="213"/>
      <c r="I113" s="213"/>
      <c r="J113" s="213"/>
      <c r="K113" s="214"/>
      <c r="L113" s="215"/>
    </row>
    <row r="114" spans="1:12" ht="15.75" x14ac:dyDescent="0.25">
      <c r="A114" s="205"/>
      <c r="B114" s="26" t="s">
        <v>22</v>
      </c>
      <c r="C114" s="216"/>
      <c r="D114" s="291">
        <f t="shared" ref="D114:F114" si="42">D119</f>
        <v>153.30000000000001</v>
      </c>
      <c r="E114" s="291">
        <f t="shared" si="42"/>
        <v>153.30000000000001</v>
      </c>
      <c r="F114" s="291">
        <f t="shared" si="42"/>
        <v>133.1</v>
      </c>
      <c r="G114" s="60">
        <f t="shared" si="39"/>
        <v>86.823222439660782</v>
      </c>
      <c r="H114" s="213"/>
      <c r="I114" s="213"/>
      <c r="J114" s="213"/>
      <c r="K114" s="214"/>
      <c r="L114" s="215"/>
    </row>
    <row r="115" spans="1:12" ht="15.75" x14ac:dyDescent="0.25">
      <c r="A115" s="206"/>
      <c r="B115" s="26" t="s">
        <v>32</v>
      </c>
      <c r="C115" s="216"/>
      <c r="D115" s="291">
        <f t="shared" ref="D115:F115" si="43">D120</f>
        <v>0</v>
      </c>
      <c r="E115" s="291">
        <f t="shared" si="43"/>
        <v>0</v>
      </c>
      <c r="F115" s="291">
        <f t="shared" si="43"/>
        <v>0</v>
      </c>
      <c r="G115" s="60">
        <v>0</v>
      </c>
      <c r="H115" s="213"/>
      <c r="I115" s="213"/>
      <c r="J115" s="213"/>
      <c r="K115" s="214"/>
      <c r="L115" s="215"/>
    </row>
    <row r="116" spans="1:12" ht="189" x14ac:dyDescent="0.25">
      <c r="A116" s="210" t="s">
        <v>134</v>
      </c>
      <c r="B116" s="21" t="s">
        <v>135</v>
      </c>
      <c r="C116" s="207" t="s">
        <v>602</v>
      </c>
      <c r="D116" s="60">
        <f>SUM(D117:D120)</f>
        <v>153.30000000000001</v>
      </c>
      <c r="E116" s="60">
        <f t="shared" ref="E116:F116" si="44">SUM(E117:E120)</f>
        <v>153.30000000000001</v>
      </c>
      <c r="F116" s="60">
        <f t="shared" si="44"/>
        <v>133.1</v>
      </c>
      <c r="G116" s="60">
        <f t="shared" ref="G116:G134" si="45">F116/E116*100</f>
        <v>86.823222439660782</v>
      </c>
      <c r="H116" s="235" t="s">
        <v>137</v>
      </c>
      <c r="I116" s="235" t="s">
        <v>138</v>
      </c>
      <c r="J116" s="235">
        <v>71</v>
      </c>
      <c r="K116" s="223">
        <v>71</v>
      </c>
      <c r="L116" s="217" t="s">
        <v>1</v>
      </c>
    </row>
    <row r="117" spans="1:12" ht="15.75" x14ac:dyDescent="0.25">
      <c r="A117" s="211"/>
      <c r="B117" s="21" t="s">
        <v>31</v>
      </c>
      <c r="C117" s="208"/>
      <c r="D117" s="60">
        <f>D127+D132+D122</f>
        <v>0</v>
      </c>
      <c r="E117" s="60">
        <f t="shared" ref="E117:F117" si="46">E127+E132+E122</f>
        <v>0</v>
      </c>
      <c r="F117" s="60">
        <f t="shared" si="46"/>
        <v>0</v>
      </c>
      <c r="G117" s="60">
        <v>0</v>
      </c>
      <c r="H117" s="236"/>
      <c r="I117" s="236"/>
      <c r="J117" s="236"/>
      <c r="K117" s="224"/>
      <c r="L117" s="218"/>
    </row>
    <row r="118" spans="1:12" ht="15.75" x14ac:dyDescent="0.25">
      <c r="A118" s="211"/>
      <c r="B118" s="21" t="s">
        <v>21</v>
      </c>
      <c r="C118" s="208"/>
      <c r="D118" s="60">
        <f t="shared" ref="D118:F118" si="47">D128+D133+D123</f>
        <v>0</v>
      </c>
      <c r="E118" s="60">
        <f t="shared" si="47"/>
        <v>0</v>
      </c>
      <c r="F118" s="60">
        <f t="shared" si="47"/>
        <v>0</v>
      </c>
      <c r="G118" s="60">
        <v>0</v>
      </c>
      <c r="H118" s="236"/>
      <c r="I118" s="236"/>
      <c r="J118" s="236"/>
      <c r="K118" s="224"/>
      <c r="L118" s="218"/>
    </row>
    <row r="119" spans="1:12" ht="15.75" x14ac:dyDescent="0.25">
      <c r="A119" s="211"/>
      <c r="B119" s="21" t="s">
        <v>22</v>
      </c>
      <c r="C119" s="208"/>
      <c r="D119" s="60">
        <f t="shared" ref="D119:F119" si="48">D129+D134+D124</f>
        <v>153.30000000000001</v>
      </c>
      <c r="E119" s="60">
        <f t="shared" si="48"/>
        <v>153.30000000000001</v>
      </c>
      <c r="F119" s="60">
        <f t="shared" si="48"/>
        <v>133.1</v>
      </c>
      <c r="G119" s="60">
        <f t="shared" si="45"/>
        <v>86.823222439660782</v>
      </c>
      <c r="H119" s="236"/>
      <c r="I119" s="236"/>
      <c r="J119" s="236"/>
      <c r="K119" s="224"/>
      <c r="L119" s="218"/>
    </row>
    <row r="120" spans="1:12" ht="15.75" x14ac:dyDescent="0.25">
      <c r="A120" s="211"/>
      <c r="B120" s="21" t="s">
        <v>32</v>
      </c>
      <c r="C120" s="208"/>
      <c r="D120" s="60">
        <f t="shared" ref="D120:F120" si="49">D130+D135+D125</f>
        <v>0</v>
      </c>
      <c r="E120" s="60">
        <f t="shared" si="49"/>
        <v>0</v>
      </c>
      <c r="F120" s="60">
        <f t="shared" si="49"/>
        <v>0</v>
      </c>
      <c r="G120" s="60">
        <v>0</v>
      </c>
      <c r="H120" s="236"/>
      <c r="I120" s="236"/>
      <c r="J120" s="237"/>
      <c r="K120" s="225"/>
      <c r="L120" s="219"/>
    </row>
    <row r="121" spans="1:12" ht="31.5" x14ac:dyDescent="0.25">
      <c r="A121" s="211"/>
      <c r="B121" s="21" t="s">
        <v>136</v>
      </c>
      <c r="C121" s="208"/>
      <c r="D121" s="60">
        <f>SUM(D122:D125)</f>
        <v>110.7</v>
      </c>
      <c r="E121" s="60">
        <f t="shared" ref="E121:F121" si="50">SUM(E122:E125)</f>
        <v>110.7</v>
      </c>
      <c r="F121" s="60">
        <f t="shared" si="50"/>
        <v>110.7</v>
      </c>
      <c r="G121" s="60">
        <f t="shared" si="45"/>
        <v>100</v>
      </c>
      <c r="H121" s="236"/>
      <c r="I121" s="236"/>
      <c r="J121" s="235">
        <v>49</v>
      </c>
      <c r="K121" s="223">
        <v>49</v>
      </c>
      <c r="L121" s="252"/>
    </row>
    <row r="122" spans="1:12" ht="18" customHeight="1" x14ac:dyDescent="0.25">
      <c r="A122" s="211"/>
      <c r="B122" s="21" t="s">
        <v>31</v>
      </c>
      <c r="C122" s="208"/>
      <c r="D122" s="60">
        <v>0</v>
      </c>
      <c r="E122" s="60">
        <v>0</v>
      </c>
      <c r="F122" s="60">
        <v>0</v>
      </c>
      <c r="G122" s="60">
        <v>0</v>
      </c>
      <c r="H122" s="236"/>
      <c r="I122" s="236"/>
      <c r="J122" s="236"/>
      <c r="K122" s="224"/>
      <c r="L122" s="253"/>
    </row>
    <row r="123" spans="1:12" ht="24.75" customHeight="1" x14ac:dyDescent="0.25">
      <c r="A123" s="211"/>
      <c r="B123" s="21" t="s">
        <v>21</v>
      </c>
      <c r="C123" s="208"/>
      <c r="D123" s="60">
        <v>0</v>
      </c>
      <c r="E123" s="60">
        <v>0</v>
      </c>
      <c r="F123" s="60">
        <v>0</v>
      </c>
      <c r="G123" s="60">
        <v>0</v>
      </c>
      <c r="H123" s="236"/>
      <c r="I123" s="236"/>
      <c r="J123" s="236"/>
      <c r="K123" s="224"/>
      <c r="L123" s="253"/>
    </row>
    <row r="124" spans="1:12" ht="21.75" customHeight="1" x14ac:dyDescent="0.25">
      <c r="A124" s="211"/>
      <c r="B124" s="21" t="s">
        <v>22</v>
      </c>
      <c r="C124" s="208"/>
      <c r="D124" s="60">
        <v>110.7</v>
      </c>
      <c r="E124" s="60">
        <v>110.7</v>
      </c>
      <c r="F124" s="60">
        <v>110.7</v>
      </c>
      <c r="G124" s="60">
        <f t="shared" si="45"/>
        <v>100</v>
      </c>
      <c r="H124" s="236"/>
      <c r="I124" s="236"/>
      <c r="J124" s="236"/>
      <c r="K124" s="224"/>
      <c r="L124" s="253"/>
    </row>
    <row r="125" spans="1:12" ht="15.75" x14ac:dyDescent="0.25">
      <c r="A125" s="211"/>
      <c r="B125" s="21" t="s">
        <v>32</v>
      </c>
      <c r="C125" s="208"/>
      <c r="D125" s="60">
        <v>0</v>
      </c>
      <c r="E125" s="60">
        <v>0</v>
      </c>
      <c r="F125" s="60">
        <v>0</v>
      </c>
      <c r="G125" s="60">
        <v>0</v>
      </c>
      <c r="H125" s="236"/>
      <c r="I125" s="236"/>
      <c r="J125" s="237"/>
      <c r="K125" s="225"/>
      <c r="L125" s="254"/>
    </row>
    <row r="126" spans="1:12" ht="92.25" customHeight="1" x14ac:dyDescent="0.25">
      <c r="A126" s="211"/>
      <c r="B126" s="21" t="s">
        <v>91</v>
      </c>
      <c r="C126" s="208"/>
      <c r="D126" s="60">
        <f>SUM(D127:D130)</f>
        <v>27.6</v>
      </c>
      <c r="E126" s="60">
        <f t="shared" ref="E126:F126" si="51">SUM(E127:E130)</f>
        <v>27.6</v>
      </c>
      <c r="F126" s="60">
        <f t="shared" si="51"/>
        <v>8.8000000000000007</v>
      </c>
      <c r="G126" s="60">
        <f t="shared" si="45"/>
        <v>31.884057971014496</v>
      </c>
      <c r="H126" s="236"/>
      <c r="I126" s="236"/>
      <c r="J126" s="235">
        <v>21</v>
      </c>
      <c r="K126" s="223">
        <v>21</v>
      </c>
      <c r="L126" s="235" t="s">
        <v>936</v>
      </c>
    </row>
    <row r="127" spans="1:12" ht="15.75" x14ac:dyDescent="0.25">
      <c r="A127" s="211"/>
      <c r="B127" s="21" t="s">
        <v>31</v>
      </c>
      <c r="C127" s="208"/>
      <c r="D127" s="60">
        <v>0</v>
      </c>
      <c r="E127" s="60">
        <v>0</v>
      </c>
      <c r="F127" s="60">
        <v>0</v>
      </c>
      <c r="G127" s="60">
        <v>0</v>
      </c>
      <c r="H127" s="236"/>
      <c r="I127" s="236"/>
      <c r="J127" s="236"/>
      <c r="K127" s="224"/>
      <c r="L127" s="236"/>
    </row>
    <row r="128" spans="1:12" ht="15.75" x14ac:dyDescent="0.25">
      <c r="A128" s="211"/>
      <c r="B128" s="21" t="s">
        <v>21</v>
      </c>
      <c r="C128" s="208"/>
      <c r="D128" s="60">
        <v>0</v>
      </c>
      <c r="E128" s="60">
        <v>0</v>
      </c>
      <c r="F128" s="60">
        <v>0</v>
      </c>
      <c r="G128" s="60">
        <v>0</v>
      </c>
      <c r="H128" s="236"/>
      <c r="I128" s="236"/>
      <c r="J128" s="236"/>
      <c r="K128" s="224"/>
      <c r="L128" s="236"/>
    </row>
    <row r="129" spans="1:12" ht="15.75" x14ac:dyDescent="0.25">
      <c r="A129" s="211"/>
      <c r="B129" s="21" t="s">
        <v>22</v>
      </c>
      <c r="C129" s="208"/>
      <c r="D129" s="60">
        <v>27.6</v>
      </c>
      <c r="E129" s="60">
        <v>27.6</v>
      </c>
      <c r="F129" s="60">
        <v>8.8000000000000007</v>
      </c>
      <c r="G129" s="60">
        <f t="shared" si="45"/>
        <v>31.884057971014496</v>
      </c>
      <c r="H129" s="236"/>
      <c r="I129" s="236"/>
      <c r="J129" s="236"/>
      <c r="K129" s="224"/>
      <c r="L129" s="236"/>
    </row>
    <row r="130" spans="1:12" ht="15.75" x14ac:dyDescent="0.25">
      <c r="A130" s="211"/>
      <c r="B130" s="21" t="s">
        <v>32</v>
      </c>
      <c r="C130" s="208"/>
      <c r="D130" s="60">
        <v>0</v>
      </c>
      <c r="E130" s="60">
        <v>0</v>
      </c>
      <c r="F130" s="60">
        <v>0</v>
      </c>
      <c r="G130" s="60">
        <v>0</v>
      </c>
      <c r="H130" s="236"/>
      <c r="I130" s="236"/>
      <c r="J130" s="237"/>
      <c r="K130" s="225"/>
      <c r="L130" s="237"/>
    </row>
    <row r="131" spans="1:12" ht="45" customHeight="1" x14ac:dyDescent="0.25">
      <c r="A131" s="211"/>
      <c r="B131" s="21" t="s">
        <v>93</v>
      </c>
      <c r="C131" s="208"/>
      <c r="D131" s="60">
        <f>SUM(D132:D135)</f>
        <v>15</v>
      </c>
      <c r="E131" s="60">
        <f t="shared" ref="E131:F131" si="52">SUM(E132:E135)</f>
        <v>15</v>
      </c>
      <c r="F131" s="60">
        <f t="shared" si="52"/>
        <v>13.6</v>
      </c>
      <c r="G131" s="60">
        <f t="shared" si="45"/>
        <v>90.666666666666657</v>
      </c>
      <c r="H131" s="236"/>
      <c r="I131" s="236"/>
      <c r="J131" s="235">
        <v>1</v>
      </c>
      <c r="K131" s="223">
        <v>1</v>
      </c>
      <c r="L131" s="217"/>
    </row>
    <row r="132" spans="1:12" ht="15.75" x14ac:dyDescent="0.25">
      <c r="A132" s="211"/>
      <c r="B132" s="21" t="s">
        <v>31</v>
      </c>
      <c r="C132" s="208"/>
      <c r="D132" s="60">
        <v>0</v>
      </c>
      <c r="E132" s="60">
        <v>0</v>
      </c>
      <c r="F132" s="60">
        <v>0</v>
      </c>
      <c r="G132" s="60">
        <v>0</v>
      </c>
      <c r="H132" s="236"/>
      <c r="I132" s="236"/>
      <c r="J132" s="236"/>
      <c r="K132" s="224"/>
      <c r="L132" s="218"/>
    </row>
    <row r="133" spans="1:12" ht="15.75" x14ac:dyDescent="0.25">
      <c r="A133" s="211"/>
      <c r="B133" s="21" t="s">
        <v>21</v>
      </c>
      <c r="C133" s="208"/>
      <c r="D133" s="60">
        <v>0</v>
      </c>
      <c r="E133" s="60">
        <v>0</v>
      </c>
      <c r="F133" s="60">
        <v>0</v>
      </c>
      <c r="G133" s="60">
        <v>0</v>
      </c>
      <c r="H133" s="236"/>
      <c r="I133" s="236"/>
      <c r="J133" s="236"/>
      <c r="K133" s="224"/>
      <c r="L133" s="218"/>
    </row>
    <row r="134" spans="1:12" ht="15.75" x14ac:dyDescent="0.25">
      <c r="A134" s="211"/>
      <c r="B134" s="21" t="s">
        <v>22</v>
      </c>
      <c r="C134" s="208"/>
      <c r="D134" s="60">
        <v>15</v>
      </c>
      <c r="E134" s="60">
        <v>15</v>
      </c>
      <c r="F134" s="60">
        <v>13.6</v>
      </c>
      <c r="G134" s="60">
        <f t="shared" si="45"/>
        <v>90.666666666666657</v>
      </c>
      <c r="H134" s="236"/>
      <c r="I134" s="236"/>
      <c r="J134" s="236"/>
      <c r="K134" s="224"/>
      <c r="L134" s="218"/>
    </row>
    <row r="135" spans="1:12" ht="15.75" x14ac:dyDescent="0.25">
      <c r="A135" s="212"/>
      <c r="B135" s="21" t="s">
        <v>32</v>
      </c>
      <c r="C135" s="209"/>
      <c r="D135" s="54">
        <v>0</v>
      </c>
      <c r="E135" s="54">
        <v>0</v>
      </c>
      <c r="F135" s="54">
        <v>0</v>
      </c>
      <c r="G135" s="54">
        <v>0</v>
      </c>
      <c r="H135" s="237"/>
      <c r="I135" s="237"/>
      <c r="J135" s="237"/>
      <c r="K135" s="225"/>
      <c r="L135" s="219"/>
    </row>
    <row r="136" spans="1:12" ht="219.75" customHeight="1" x14ac:dyDescent="0.25">
      <c r="A136" s="210" t="s">
        <v>160</v>
      </c>
      <c r="B136" s="59" t="s">
        <v>161</v>
      </c>
      <c r="C136" s="207" t="s">
        <v>603</v>
      </c>
      <c r="D136" s="60">
        <f>SUM(D137:D140)</f>
        <v>1030</v>
      </c>
      <c r="E136" s="60">
        <f t="shared" ref="E136:F136" si="53">SUM(E137:E140)</f>
        <v>1030</v>
      </c>
      <c r="F136" s="60">
        <f t="shared" si="53"/>
        <v>1030</v>
      </c>
      <c r="G136" s="290">
        <f>F136/E136*100</f>
        <v>100</v>
      </c>
      <c r="H136" s="213" t="s">
        <v>1</v>
      </c>
      <c r="I136" s="213" t="s">
        <v>1</v>
      </c>
      <c r="J136" s="213" t="s">
        <v>1</v>
      </c>
      <c r="K136" s="214" t="s">
        <v>1</v>
      </c>
      <c r="L136" s="215" t="s">
        <v>1</v>
      </c>
    </row>
    <row r="137" spans="1:12" ht="15.75" x14ac:dyDescent="0.25">
      <c r="A137" s="211"/>
      <c r="B137" s="26" t="s">
        <v>31</v>
      </c>
      <c r="C137" s="208"/>
      <c r="D137" s="290">
        <f>D142</f>
        <v>0</v>
      </c>
      <c r="E137" s="290">
        <f t="shared" ref="E137:F137" si="54">E142</f>
        <v>0</v>
      </c>
      <c r="F137" s="290">
        <f t="shared" si="54"/>
        <v>0</v>
      </c>
      <c r="G137" s="290">
        <v>0</v>
      </c>
      <c r="H137" s="213"/>
      <c r="I137" s="213"/>
      <c r="J137" s="213"/>
      <c r="K137" s="214"/>
      <c r="L137" s="215"/>
    </row>
    <row r="138" spans="1:12" ht="15.75" x14ac:dyDescent="0.25">
      <c r="A138" s="211"/>
      <c r="B138" s="26" t="s">
        <v>21</v>
      </c>
      <c r="C138" s="208"/>
      <c r="D138" s="290">
        <f t="shared" ref="D138:F138" si="55">D143</f>
        <v>0</v>
      </c>
      <c r="E138" s="290">
        <f t="shared" si="55"/>
        <v>0</v>
      </c>
      <c r="F138" s="290">
        <f t="shared" si="55"/>
        <v>0</v>
      </c>
      <c r="G138" s="290">
        <v>0</v>
      </c>
      <c r="H138" s="213"/>
      <c r="I138" s="213"/>
      <c r="J138" s="213"/>
      <c r="K138" s="214"/>
      <c r="L138" s="215"/>
    </row>
    <row r="139" spans="1:12" ht="15.75" x14ac:dyDescent="0.25">
      <c r="A139" s="211"/>
      <c r="B139" s="26" t="s">
        <v>22</v>
      </c>
      <c r="C139" s="208"/>
      <c r="D139" s="290">
        <f t="shared" ref="D139:F139" si="56">D144</f>
        <v>1030</v>
      </c>
      <c r="E139" s="290">
        <f t="shared" si="56"/>
        <v>1030</v>
      </c>
      <c r="F139" s="290">
        <f t="shared" si="56"/>
        <v>1030</v>
      </c>
      <c r="G139" s="290">
        <f>F139/E139*100</f>
        <v>100</v>
      </c>
      <c r="H139" s="213"/>
      <c r="I139" s="213"/>
      <c r="J139" s="213"/>
      <c r="K139" s="214"/>
      <c r="L139" s="215"/>
    </row>
    <row r="140" spans="1:12" ht="15.75" x14ac:dyDescent="0.25">
      <c r="A140" s="212"/>
      <c r="B140" s="26" t="s">
        <v>32</v>
      </c>
      <c r="C140" s="209"/>
      <c r="D140" s="290">
        <f t="shared" ref="D140:F140" si="57">D145</f>
        <v>0</v>
      </c>
      <c r="E140" s="290">
        <f t="shared" si="57"/>
        <v>0</v>
      </c>
      <c r="F140" s="290">
        <f t="shared" si="57"/>
        <v>0</v>
      </c>
      <c r="G140" s="290">
        <v>0</v>
      </c>
      <c r="H140" s="213"/>
      <c r="I140" s="213"/>
      <c r="J140" s="213"/>
      <c r="K140" s="214"/>
      <c r="L140" s="215"/>
    </row>
    <row r="141" spans="1:12" ht="204.75" x14ac:dyDescent="0.25">
      <c r="A141" s="220" t="s">
        <v>162</v>
      </c>
      <c r="B141" s="133" t="s">
        <v>166</v>
      </c>
      <c r="C141" s="246" t="s">
        <v>603</v>
      </c>
      <c r="D141" s="134">
        <f>SUM(D142:D145)</f>
        <v>1030</v>
      </c>
      <c r="E141" s="134">
        <f t="shared" ref="E141:F141" si="58">SUM(E142:E145)</f>
        <v>1030</v>
      </c>
      <c r="F141" s="134">
        <f t="shared" si="58"/>
        <v>1030</v>
      </c>
      <c r="G141" s="134">
        <f t="shared" ref="G141:G159" si="59">F141/E141*100</f>
        <v>100</v>
      </c>
      <c r="H141" s="223" t="s">
        <v>167</v>
      </c>
      <c r="I141" s="223" t="s">
        <v>122</v>
      </c>
      <c r="J141" s="223">
        <v>100</v>
      </c>
      <c r="K141" s="223">
        <v>100</v>
      </c>
      <c r="L141" s="223" t="s">
        <v>672</v>
      </c>
    </row>
    <row r="142" spans="1:12" ht="15.75" x14ac:dyDescent="0.25">
      <c r="A142" s="221"/>
      <c r="B142" s="133" t="s">
        <v>31</v>
      </c>
      <c r="C142" s="247"/>
      <c r="D142" s="134">
        <f>D147+D152+D157</f>
        <v>0</v>
      </c>
      <c r="E142" s="134">
        <f t="shared" ref="E142:F142" si="60">E147+E152+E157</f>
        <v>0</v>
      </c>
      <c r="F142" s="134">
        <f t="shared" si="60"/>
        <v>0</v>
      </c>
      <c r="G142" s="134">
        <v>0</v>
      </c>
      <c r="H142" s="224"/>
      <c r="I142" s="224"/>
      <c r="J142" s="224"/>
      <c r="K142" s="224"/>
      <c r="L142" s="250"/>
    </row>
    <row r="143" spans="1:12" ht="15.75" x14ac:dyDescent="0.25">
      <c r="A143" s="221"/>
      <c r="B143" s="133" t="s">
        <v>21</v>
      </c>
      <c r="C143" s="247"/>
      <c r="D143" s="134">
        <f t="shared" ref="D143:F143" si="61">D148+D153+D158</f>
        <v>0</v>
      </c>
      <c r="E143" s="134">
        <f t="shared" si="61"/>
        <v>0</v>
      </c>
      <c r="F143" s="134">
        <f t="shared" si="61"/>
        <v>0</v>
      </c>
      <c r="G143" s="134">
        <v>0</v>
      </c>
      <c r="H143" s="224"/>
      <c r="I143" s="224"/>
      <c r="J143" s="224"/>
      <c r="K143" s="224"/>
      <c r="L143" s="250"/>
    </row>
    <row r="144" spans="1:12" ht="15.75" x14ac:dyDescent="0.25">
      <c r="A144" s="221"/>
      <c r="B144" s="133" t="s">
        <v>22</v>
      </c>
      <c r="C144" s="247"/>
      <c r="D144" s="134">
        <f t="shared" ref="D144:F144" si="62">D149+D154+D159</f>
        <v>1030</v>
      </c>
      <c r="E144" s="134">
        <f t="shared" si="62"/>
        <v>1030</v>
      </c>
      <c r="F144" s="134">
        <f t="shared" si="62"/>
        <v>1030</v>
      </c>
      <c r="G144" s="134">
        <f t="shared" si="59"/>
        <v>100</v>
      </c>
      <c r="H144" s="224"/>
      <c r="I144" s="224"/>
      <c r="J144" s="224"/>
      <c r="K144" s="224"/>
      <c r="L144" s="250"/>
    </row>
    <row r="145" spans="1:13" ht="15.75" x14ac:dyDescent="0.25">
      <c r="A145" s="222"/>
      <c r="B145" s="133" t="s">
        <v>32</v>
      </c>
      <c r="C145" s="248"/>
      <c r="D145" s="134">
        <f t="shared" ref="D145:F145" si="63">D150+D155+D160</f>
        <v>0</v>
      </c>
      <c r="E145" s="134">
        <f t="shared" si="63"/>
        <v>0</v>
      </c>
      <c r="F145" s="134">
        <f t="shared" si="63"/>
        <v>0</v>
      </c>
      <c r="G145" s="134">
        <v>0</v>
      </c>
      <c r="H145" s="225"/>
      <c r="I145" s="225"/>
      <c r="J145" s="225"/>
      <c r="K145" s="225"/>
      <c r="L145" s="251"/>
    </row>
    <row r="146" spans="1:13" ht="141.75" x14ac:dyDescent="0.25">
      <c r="A146" s="220" t="s">
        <v>163</v>
      </c>
      <c r="B146" s="133" t="s">
        <v>168</v>
      </c>
      <c r="C146" s="246" t="s">
        <v>608</v>
      </c>
      <c r="D146" s="134">
        <f>SUM(D147:D150)</f>
        <v>740</v>
      </c>
      <c r="E146" s="134">
        <f t="shared" ref="E146:F146" si="64">SUM(E147:E150)</f>
        <v>740</v>
      </c>
      <c r="F146" s="134">
        <f t="shared" si="64"/>
        <v>740</v>
      </c>
      <c r="G146" s="134">
        <f t="shared" si="59"/>
        <v>100</v>
      </c>
      <c r="H146" s="223" t="s">
        <v>169</v>
      </c>
      <c r="I146" s="223" t="s">
        <v>122</v>
      </c>
      <c r="J146" s="223">
        <v>100</v>
      </c>
      <c r="K146" s="217">
        <v>100</v>
      </c>
      <c r="L146" s="217" t="s">
        <v>672</v>
      </c>
      <c r="M146" s="149"/>
    </row>
    <row r="147" spans="1:13" ht="15.75" x14ac:dyDescent="0.25">
      <c r="A147" s="221"/>
      <c r="B147" s="133" t="s">
        <v>31</v>
      </c>
      <c r="C147" s="247"/>
      <c r="D147" s="134">
        <v>0</v>
      </c>
      <c r="E147" s="134">
        <v>0</v>
      </c>
      <c r="F147" s="134">
        <v>0</v>
      </c>
      <c r="G147" s="134">
        <v>0</v>
      </c>
      <c r="H147" s="224"/>
      <c r="I147" s="224"/>
      <c r="J147" s="224"/>
      <c r="K147" s="218"/>
      <c r="L147" s="218"/>
    </row>
    <row r="148" spans="1:13" ht="15.75" x14ac:dyDescent="0.25">
      <c r="A148" s="221"/>
      <c r="B148" s="133" t="s">
        <v>21</v>
      </c>
      <c r="C148" s="247"/>
      <c r="D148" s="134">
        <v>0</v>
      </c>
      <c r="E148" s="134">
        <v>0</v>
      </c>
      <c r="F148" s="134">
        <v>0</v>
      </c>
      <c r="G148" s="134">
        <v>0</v>
      </c>
      <c r="H148" s="224"/>
      <c r="I148" s="224"/>
      <c r="J148" s="224"/>
      <c r="K148" s="218"/>
      <c r="L148" s="218"/>
    </row>
    <row r="149" spans="1:13" ht="15.75" x14ac:dyDescent="0.25">
      <c r="A149" s="221"/>
      <c r="B149" s="133" t="s">
        <v>22</v>
      </c>
      <c r="C149" s="247"/>
      <c r="D149" s="134">
        <v>740</v>
      </c>
      <c r="E149" s="134">
        <v>740</v>
      </c>
      <c r="F149" s="134">
        <v>740</v>
      </c>
      <c r="G149" s="134">
        <f t="shared" si="59"/>
        <v>100</v>
      </c>
      <c r="H149" s="224"/>
      <c r="I149" s="224"/>
      <c r="J149" s="224"/>
      <c r="K149" s="218"/>
      <c r="L149" s="218"/>
    </row>
    <row r="150" spans="1:13" ht="15.75" x14ac:dyDescent="0.25">
      <c r="A150" s="222"/>
      <c r="B150" s="133" t="s">
        <v>32</v>
      </c>
      <c r="C150" s="247"/>
      <c r="D150" s="134">
        <v>0</v>
      </c>
      <c r="E150" s="134">
        <v>0</v>
      </c>
      <c r="F150" s="134">
        <v>0</v>
      </c>
      <c r="G150" s="134">
        <v>0</v>
      </c>
      <c r="H150" s="225"/>
      <c r="I150" s="225"/>
      <c r="J150" s="225"/>
      <c r="K150" s="219"/>
      <c r="L150" s="219"/>
    </row>
    <row r="151" spans="1:13" ht="78.75" x14ac:dyDescent="0.25">
      <c r="A151" s="220" t="s">
        <v>164</v>
      </c>
      <c r="B151" s="133" t="s">
        <v>170</v>
      </c>
      <c r="C151" s="247"/>
      <c r="D151" s="134">
        <f>SUM(D152:D155)</f>
        <v>200</v>
      </c>
      <c r="E151" s="134">
        <f t="shared" ref="E151:F151" si="65">SUM(E152:E155)</f>
        <v>200</v>
      </c>
      <c r="F151" s="134">
        <f t="shared" si="65"/>
        <v>200</v>
      </c>
      <c r="G151" s="134">
        <f t="shared" si="59"/>
        <v>100</v>
      </c>
      <c r="H151" s="223" t="s">
        <v>171</v>
      </c>
      <c r="I151" s="223" t="s">
        <v>172</v>
      </c>
      <c r="J151" s="223">
        <v>80</v>
      </c>
      <c r="K151" s="217">
        <v>89</v>
      </c>
      <c r="L151" s="217" t="s">
        <v>672</v>
      </c>
      <c r="M151" s="124"/>
    </row>
    <row r="152" spans="1:13" ht="15.75" x14ac:dyDescent="0.25">
      <c r="A152" s="221"/>
      <c r="B152" s="133" t="s">
        <v>31</v>
      </c>
      <c r="C152" s="247"/>
      <c r="D152" s="134">
        <v>0</v>
      </c>
      <c r="E152" s="134">
        <v>0</v>
      </c>
      <c r="F152" s="134">
        <v>0</v>
      </c>
      <c r="G152" s="134">
        <v>0</v>
      </c>
      <c r="H152" s="224"/>
      <c r="I152" s="224"/>
      <c r="J152" s="224"/>
      <c r="K152" s="218"/>
      <c r="L152" s="218"/>
    </row>
    <row r="153" spans="1:13" ht="15.75" x14ac:dyDescent="0.25">
      <c r="A153" s="221"/>
      <c r="B153" s="133" t="s">
        <v>21</v>
      </c>
      <c r="C153" s="247"/>
      <c r="D153" s="134">
        <v>0</v>
      </c>
      <c r="E153" s="134">
        <v>0</v>
      </c>
      <c r="F153" s="134">
        <v>0</v>
      </c>
      <c r="G153" s="134">
        <v>0</v>
      </c>
      <c r="H153" s="224"/>
      <c r="I153" s="224"/>
      <c r="J153" s="224"/>
      <c r="K153" s="218"/>
      <c r="L153" s="218"/>
    </row>
    <row r="154" spans="1:13" ht="15.75" x14ac:dyDescent="0.25">
      <c r="A154" s="221"/>
      <c r="B154" s="133" t="s">
        <v>22</v>
      </c>
      <c r="C154" s="247"/>
      <c r="D154" s="134">
        <v>200</v>
      </c>
      <c r="E154" s="134">
        <v>200</v>
      </c>
      <c r="F154" s="134">
        <v>200</v>
      </c>
      <c r="G154" s="134">
        <f t="shared" si="59"/>
        <v>100</v>
      </c>
      <c r="H154" s="224"/>
      <c r="I154" s="224"/>
      <c r="J154" s="224"/>
      <c r="K154" s="218"/>
      <c r="L154" s="218"/>
    </row>
    <row r="155" spans="1:13" ht="15.75" x14ac:dyDescent="0.25">
      <c r="A155" s="222"/>
      <c r="B155" s="133" t="s">
        <v>32</v>
      </c>
      <c r="C155" s="247"/>
      <c r="D155" s="134">
        <v>0</v>
      </c>
      <c r="E155" s="134">
        <v>0</v>
      </c>
      <c r="F155" s="134">
        <v>0</v>
      </c>
      <c r="G155" s="134">
        <v>0</v>
      </c>
      <c r="H155" s="225"/>
      <c r="I155" s="225"/>
      <c r="J155" s="225"/>
      <c r="K155" s="219"/>
      <c r="L155" s="219"/>
    </row>
    <row r="156" spans="1:13" ht="252" x14ac:dyDescent="0.25">
      <c r="A156" s="220" t="s">
        <v>165</v>
      </c>
      <c r="B156" s="133" t="s">
        <v>174</v>
      </c>
      <c r="C156" s="247"/>
      <c r="D156" s="134">
        <f>SUM(D157:D160)</f>
        <v>90</v>
      </c>
      <c r="E156" s="134">
        <f t="shared" ref="E156:F156" si="66">SUM(E157:E160)</f>
        <v>90</v>
      </c>
      <c r="F156" s="134">
        <f t="shared" si="66"/>
        <v>90</v>
      </c>
      <c r="G156" s="134">
        <f t="shared" si="59"/>
        <v>100</v>
      </c>
      <c r="H156" s="223" t="s">
        <v>173</v>
      </c>
      <c r="I156" s="223" t="s">
        <v>122</v>
      </c>
      <c r="J156" s="223">
        <v>100</v>
      </c>
      <c r="K156" s="217">
        <v>100</v>
      </c>
      <c r="L156" s="217" t="s">
        <v>672</v>
      </c>
      <c r="M156" s="63"/>
    </row>
    <row r="157" spans="1:13" ht="15.75" x14ac:dyDescent="0.25">
      <c r="A157" s="221"/>
      <c r="B157" s="133" t="s">
        <v>31</v>
      </c>
      <c r="C157" s="247"/>
      <c r="D157" s="134">
        <v>0</v>
      </c>
      <c r="E157" s="134">
        <v>0</v>
      </c>
      <c r="F157" s="134">
        <v>0</v>
      </c>
      <c r="G157" s="134">
        <v>0</v>
      </c>
      <c r="H157" s="224"/>
      <c r="I157" s="224"/>
      <c r="J157" s="224"/>
      <c r="K157" s="218"/>
      <c r="L157" s="218"/>
      <c r="M157" s="63"/>
    </row>
    <row r="158" spans="1:13" ht="15.75" x14ac:dyDescent="0.25">
      <c r="A158" s="221"/>
      <c r="B158" s="133" t="s">
        <v>21</v>
      </c>
      <c r="C158" s="247"/>
      <c r="D158" s="134">
        <v>0</v>
      </c>
      <c r="E158" s="134">
        <v>0</v>
      </c>
      <c r="F158" s="134">
        <v>0</v>
      </c>
      <c r="G158" s="134">
        <v>0</v>
      </c>
      <c r="H158" s="224"/>
      <c r="I158" s="224"/>
      <c r="J158" s="224"/>
      <c r="K158" s="218"/>
      <c r="L158" s="218"/>
      <c r="M158" s="63"/>
    </row>
    <row r="159" spans="1:13" ht="15.75" x14ac:dyDescent="0.25">
      <c r="A159" s="221"/>
      <c r="B159" s="133" t="s">
        <v>22</v>
      </c>
      <c r="C159" s="247"/>
      <c r="D159" s="134">
        <v>90</v>
      </c>
      <c r="E159" s="134">
        <v>90</v>
      </c>
      <c r="F159" s="134">
        <v>90</v>
      </c>
      <c r="G159" s="134">
        <f t="shared" si="59"/>
        <v>100</v>
      </c>
      <c r="H159" s="224"/>
      <c r="I159" s="224"/>
      <c r="J159" s="224"/>
      <c r="K159" s="218"/>
      <c r="L159" s="218"/>
      <c r="M159" s="63"/>
    </row>
    <row r="160" spans="1:13" ht="15.75" x14ac:dyDescent="0.25">
      <c r="A160" s="222"/>
      <c r="B160" s="133" t="s">
        <v>32</v>
      </c>
      <c r="C160" s="248"/>
      <c r="D160" s="134">
        <v>0</v>
      </c>
      <c r="E160" s="134">
        <v>0</v>
      </c>
      <c r="F160" s="134">
        <v>0</v>
      </c>
      <c r="G160" s="134">
        <v>0</v>
      </c>
      <c r="H160" s="225"/>
      <c r="I160" s="225"/>
      <c r="J160" s="225"/>
      <c r="K160" s="219"/>
      <c r="L160" s="219"/>
      <c r="M160" s="63"/>
    </row>
    <row r="161" spans="1:13" ht="188.25" customHeight="1" x14ac:dyDescent="0.25">
      <c r="A161" s="204" t="s">
        <v>176</v>
      </c>
      <c r="B161" s="58" t="s">
        <v>175</v>
      </c>
      <c r="C161" s="216"/>
      <c r="D161" s="60">
        <f>SUM(D162:D165)</f>
        <v>520</v>
      </c>
      <c r="E161" s="60">
        <f t="shared" ref="E161:F161" si="67">SUM(E162:E165)</f>
        <v>520</v>
      </c>
      <c r="F161" s="60">
        <f t="shared" si="67"/>
        <v>281.10000000000002</v>
      </c>
      <c r="G161" s="60">
        <f t="shared" ref="G161:G164" si="68">F161/E161*100</f>
        <v>54.057692307692307</v>
      </c>
      <c r="H161" s="213" t="s">
        <v>1</v>
      </c>
      <c r="I161" s="213" t="s">
        <v>1</v>
      </c>
      <c r="J161" s="213" t="s">
        <v>1</v>
      </c>
      <c r="K161" s="214" t="s">
        <v>1</v>
      </c>
      <c r="L161" s="215" t="s">
        <v>1</v>
      </c>
    </row>
    <row r="162" spans="1:13" ht="15.75" x14ac:dyDescent="0.25">
      <c r="A162" s="205"/>
      <c r="B162" s="21" t="s">
        <v>31</v>
      </c>
      <c r="C162" s="216"/>
      <c r="D162" s="60">
        <f>D167+D172</f>
        <v>0</v>
      </c>
      <c r="E162" s="60">
        <f t="shared" ref="E162:F162" si="69">E167+E172</f>
        <v>0</v>
      </c>
      <c r="F162" s="60">
        <f t="shared" si="69"/>
        <v>0</v>
      </c>
      <c r="G162" s="60">
        <v>0</v>
      </c>
      <c r="H162" s="213"/>
      <c r="I162" s="213"/>
      <c r="J162" s="213"/>
      <c r="K162" s="214"/>
      <c r="L162" s="215"/>
    </row>
    <row r="163" spans="1:13" ht="15.75" x14ac:dyDescent="0.25">
      <c r="A163" s="205"/>
      <c r="B163" s="21" t="s">
        <v>21</v>
      </c>
      <c r="C163" s="216"/>
      <c r="D163" s="60">
        <f t="shared" ref="D163:F163" si="70">D168+D173</f>
        <v>0</v>
      </c>
      <c r="E163" s="60">
        <f t="shared" si="70"/>
        <v>0</v>
      </c>
      <c r="F163" s="60">
        <f t="shared" si="70"/>
        <v>0</v>
      </c>
      <c r="G163" s="60">
        <v>0</v>
      </c>
      <c r="H163" s="213"/>
      <c r="I163" s="213"/>
      <c r="J163" s="213"/>
      <c r="K163" s="214"/>
      <c r="L163" s="215"/>
    </row>
    <row r="164" spans="1:13" ht="15.75" x14ac:dyDescent="0.25">
      <c r="A164" s="205"/>
      <c r="B164" s="21" t="s">
        <v>22</v>
      </c>
      <c r="C164" s="216"/>
      <c r="D164" s="60">
        <f t="shared" ref="D164:F164" si="71">D169+D174</f>
        <v>520</v>
      </c>
      <c r="E164" s="60">
        <f t="shared" si="71"/>
        <v>520</v>
      </c>
      <c r="F164" s="60">
        <f t="shared" si="71"/>
        <v>281.10000000000002</v>
      </c>
      <c r="G164" s="60">
        <f t="shared" si="68"/>
        <v>54.057692307692307</v>
      </c>
      <c r="H164" s="213"/>
      <c r="I164" s="213"/>
      <c r="J164" s="213"/>
      <c r="K164" s="214"/>
      <c r="L164" s="215"/>
    </row>
    <row r="165" spans="1:13" ht="25.5" customHeight="1" x14ac:dyDescent="0.25">
      <c r="A165" s="206"/>
      <c r="B165" s="21" t="s">
        <v>32</v>
      </c>
      <c r="C165" s="216"/>
      <c r="D165" s="60">
        <f t="shared" ref="D165:F165" si="72">D170+D175</f>
        <v>0</v>
      </c>
      <c r="E165" s="60">
        <f t="shared" si="72"/>
        <v>0</v>
      </c>
      <c r="F165" s="60">
        <f t="shared" si="72"/>
        <v>0</v>
      </c>
      <c r="G165" s="60">
        <v>0</v>
      </c>
      <c r="H165" s="213"/>
      <c r="I165" s="213"/>
      <c r="J165" s="213"/>
      <c r="K165" s="214"/>
      <c r="L165" s="215"/>
    </row>
    <row r="166" spans="1:13" ht="180.75" customHeight="1" x14ac:dyDescent="0.25">
      <c r="A166" s="204" t="s">
        <v>177</v>
      </c>
      <c r="B166" s="27" t="s">
        <v>179</v>
      </c>
      <c r="C166" s="207" t="s">
        <v>604</v>
      </c>
      <c r="D166" s="289">
        <f>SUM(D167:D170)</f>
        <v>270</v>
      </c>
      <c r="E166" s="289">
        <f t="shared" ref="E166:F166" si="73">SUM(E167:E170)</f>
        <v>270</v>
      </c>
      <c r="F166" s="289">
        <f t="shared" si="73"/>
        <v>55.16</v>
      </c>
      <c r="G166" s="60">
        <f t="shared" ref="G166:G174" si="74">F166/E166*100</f>
        <v>20.429629629629627</v>
      </c>
      <c r="H166" s="235" t="s">
        <v>181</v>
      </c>
      <c r="I166" s="235" t="s">
        <v>149</v>
      </c>
      <c r="J166" s="235">
        <v>30</v>
      </c>
      <c r="K166" s="223">
        <v>15</v>
      </c>
      <c r="L166" s="217" t="s">
        <v>939</v>
      </c>
      <c r="M166" s="123"/>
    </row>
    <row r="167" spans="1:13" ht="23.25" customHeight="1" x14ac:dyDescent="0.25">
      <c r="A167" s="205"/>
      <c r="B167" s="27" t="s">
        <v>31</v>
      </c>
      <c r="C167" s="208"/>
      <c r="D167" s="289">
        <v>0</v>
      </c>
      <c r="E167" s="289">
        <v>0</v>
      </c>
      <c r="F167" s="289">
        <v>0</v>
      </c>
      <c r="G167" s="60">
        <v>0</v>
      </c>
      <c r="H167" s="236"/>
      <c r="I167" s="236"/>
      <c r="J167" s="236"/>
      <c r="K167" s="224"/>
      <c r="L167" s="218"/>
    </row>
    <row r="168" spans="1:13" ht="18.75" customHeight="1" x14ac:dyDescent="0.25">
      <c r="A168" s="205"/>
      <c r="B168" s="21" t="s">
        <v>21</v>
      </c>
      <c r="C168" s="208"/>
      <c r="D168" s="60">
        <v>0</v>
      </c>
      <c r="E168" s="60">
        <v>0</v>
      </c>
      <c r="F168" s="60">
        <v>0</v>
      </c>
      <c r="G168" s="60">
        <v>0</v>
      </c>
      <c r="H168" s="236"/>
      <c r="I168" s="236"/>
      <c r="J168" s="236"/>
      <c r="K168" s="224"/>
      <c r="L168" s="218"/>
    </row>
    <row r="169" spans="1:13" ht="21" customHeight="1" x14ac:dyDescent="0.25">
      <c r="A169" s="205"/>
      <c r="B169" s="21" t="s">
        <v>22</v>
      </c>
      <c r="C169" s="208"/>
      <c r="D169" s="60">
        <v>270</v>
      </c>
      <c r="E169" s="60">
        <v>270</v>
      </c>
      <c r="F169" s="60">
        <v>55.16</v>
      </c>
      <c r="G169" s="60">
        <f t="shared" si="74"/>
        <v>20.429629629629627</v>
      </c>
      <c r="H169" s="236"/>
      <c r="I169" s="236"/>
      <c r="J169" s="236"/>
      <c r="K169" s="224"/>
      <c r="L169" s="218"/>
    </row>
    <row r="170" spans="1:13" ht="22.5" customHeight="1" x14ac:dyDescent="0.25">
      <c r="A170" s="206"/>
      <c r="B170" s="21" t="s">
        <v>32</v>
      </c>
      <c r="C170" s="209"/>
      <c r="D170" s="54">
        <v>0</v>
      </c>
      <c r="E170" s="54">
        <v>0</v>
      </c>
      <c r="F170" s="54">
        <v>0</v>
      </c>
      <c r="G170" s="54">
        <v>0</v>
      </c>
      <c r="H170" s="237"/>
      <c r="I170" s="237"/>
      <c r="J170" s="237"/>
      <c r="K170" s="225"/>
      <c r="L170" s="219"/>
    </row>
    <row r="171" spans="1:13" ht="189" customHeight="1" x14ac:dyDescent="0.25">
      <c r="A171" s="204" t="s">
        <v>178</v>
      </c>
      <c r="B171" s="21" t="s">
        <v>180</v>
      </c>
      <c r="C171" s="207" t="s">
        <v>604</v>
      </c>
      <c r="D171" s="60">
        <f>SUM(D172:D175)</f>
        <v>250</v>
      </c>
      <c r="E171" s="60">
        <f t="shared" ref="E171:F171" si="75">SUM(E172:E175)</f>
        <v>250</v>
      </c>
      <c r="F171" s="60">
        <f t="shared" si="75"/>
        <v>225.94</v>
      </c>
      <c r="G171" s="60">
        <f t="shared" si="74"/>
        <v>90.376000000000005</v>
      </c>
      <c r="H171" s="235" t="s">
        <v>182</v>
      </c>
      <c r="I171" s="235" t="s">
        <v>149</v>
      </c>
      <c r="J171" s="235">
        <v>6000</v>
      </c>
      <c r="K171" s="223">
        <v>5942</v>
      </c>
      <c r="L171" s="207"/>
      <c r="M171" s="123"/>
    </row>
    <row r="172" spans="1:13" ht="15.75" x14ac:dyDescent="0.25">
      <c r="A172" s="205"/>
      <c r="B172" s="21" t="s">
        <v>31</v>
      </c>
      <c r="C172" s="208"/>
      <c r="D172" s="60">
        <v>0</v>
      </c>
      <c r="E172" s="60">
        <v>0</v>
      </c>
      <c r="F172" s="60">
        <v>0</v>
      </c>
      <c r="G172" s="60">
        <v>0</v>
      </c>
      <c r="H172" s="236"/>
      <c r="I172" s="236"/>
      <c r="J172" s="236"/>
      <c r="K172" s="224"/>
      <c r="L172" s="208"/>
    </row>
    <row r="173" spans="1:13" ht="15.75" x14ac:dyDescent="0.25">
      <c r="A173" s="205"/>
      <c r="B173" s="21" t="s">
        <v>21</v>
      </c>
      <c r="C173" s="208"/>
      <c r="D173" s="60">
        <v>0</v>
      </c>
      <c r="E173" s="60">
        <v>0</v>
      </c>
      <c r="F173" s="60">
        <v>0</v>
      </c>
      <c r="G173" s="60">
        <v>0</v>
      </c>
      <c r="H173" s="236"/>
      <c r="I173" s="236"/>
      <c r="J173" s="236"/>
      <c r="K173" s="224"/>
      <c r="L173" s="208"/>
    </row>
    <row r="174" spans="1:13" ht="15.75" x14ac:dyDescent="0.25">
      <c r="A174" s="205"/>
      <c r="B174" s="21" t="s">
        <v>22</v>
      </c>
      <c r="C174" s="208"/>
      <c r="D174" s="60">
        <v>250</v>
      </c>
      <c r="E174" s="60">
        <v>250</v>
      </c>
      <c r="F174" s="60">
        <v>225.94</v>
      </c>
      <c r="G174" s="60">
        <f t="shared" si="74"/>
        <v>90.376000000000005</v>
      </c>
      <c r="H174" s="236"/>
      <c r="I174" s="236"/>
      <c r="J174" s="236"/>
      <c r="K174" s="224"/>
      <c r="L174" s="208"/>
    </row>
    <row r="175" spans="1:13" ht="22.15" customHeight="1" x14ac:dyDescent="0.25">
      <c r="A175" s="206"/>
      <c r="B175" s="21" t="s">
        <v>32</v>
      </c>
      <c r="C175" s="209"/>
      <c r="D175" s="54">
        <v>0</v>
      </c>
      <c r="E175" s="54">
        <v>0</v>
      </c>
      <c r="F175" s="54">
        <v>0</v>
      </c>
      <c r="G175" s="54">
        <v>0</v>
      </c>
      <c r="H175" s="237"/>
      <c r="I175" s="237"/>
      <c r="J175" s="237"/>
      <c r="K175" s="225"/>
      <c r="L175" s="209"/>
    </row>
    <row r="176" spans="1:13" ht="346.5" x14ac:dyDescent="0.25">
      <c r="A176" s="210" t="s">
        <v>207</v>
      </c>
      <c r="B176" s="61" t="s">
        <v>184</v>
      </c>
      <c r="C176" s="207" t="s">
        <v>576</v>
      </c>
      <c r="D176" s="60">
        <f>SUM(D177:D180)</f>
        <v>9321.1</v>
      </c>
      <c r="E176" s="60">
        <f t="shared" ref="E176:F176" si="76">SUM(E177:E180)</f>
        <v>9321.1</v>
      </c>
      <c r="F176" s="60">
        <f t="shared" si="76"/>
        <v>8978.4</v>
      </c>
      <c r="G176" s="60">
        <f>F176/E176*100</f>
        <v>96.323395307420796</v>
      </c>
      <c r="H176" s="235" t="s">
        <v>1</v>
      </c>
      <c r="I176" s="235" t="s">
        <v>1</v>
      </c>
      <c r="J176" s="235" t="s">
        <v>1</v>
      </c>
      <c r="K176" s="223" t="s">
        <v>1</v>
      </c>
      <c r="L176" s="217" t="s">
        <v>1</v>
      </c>
    </row>
    <row r="177" spans="1:12" ht="15.75" x14ac:dyDescent="0.25">
      <c r="A177" s="211"/>
      <c r="B177" s="21" t="s">
        <v>31</v>
      </c>
      <c r="C177" s="208"/>
      <c r="D177" s="60">
        <f>D182+D202+D222+D242</f>
        <v>0</v>
      </c>
      <c r="E177" s="60">
        <f t="shared" ref="E177:F177" si="77">E182+E202+E222+E242</f>
        <v>0</v>
      </c>
      <c r="F177" s="60">
        <f t="shared" si="77"/>
        <v>0</v>
      </c>
      <c r="G177" s="60">
        <v>0</v>
      </c>
      <c r="H177" s="236"/>
      <c r="I177" s="236"/>
      <c r="J177" s="236"/>
      <c r="K177" s="224"/>
      <c r="L177" s="218"/>
    </row>
    <row r="178" spans="1:12" ht="15.75" x14ac:dyDescent="0.25">
      <c r="A178" s="211"/>
      <c r="B178" s="21" t="s">
        <v>21</v>
      </c>
      <c r="C178" s="208"/>
      <c r="D178" s="60">
        <f t="shared" ref="D178:F180" si="78">D183+D203+D223+D243</f>
        <v>0</v>
      </c>
      <c r="E178" s="60">
        <f t="shared" si="78"/>
        <v>0</v>
      </c>
      <c r="F178" s="60">
        <f t="shared" si="78"/>
        <v>0</v>
      </c>
      <c r="G178" s="60">
        <v>0</v>
      </c>
      <c r="H178" s="236"/>
      <c r="I178" s="236"/>
      <c r="J178" s="236"/>
      <c r="K178" s="224"/>
      <c r="L178" s="218"/>
    </row>
    <row r="179" spans="1:12" ht="15.75" x14ac:dyDescent="0.25">
      <c r="A179" s="211"/>
      <c r="B179" s="21" t="s">
        <v>22</v>
      </c>
      <c r="C179" s="208"/>
      <c r="D179" s="60">
        <f t="shared" si="78"/>
        <v>9321.1</v>
      </c>
      <c r="E179" s="60">
        <f t="shared" si="78"/>
        <v>9321.1</v>
      </c>
      <c r="F179" s="60">
        <f t="shared" si="78"/>
        <v>8978.4</v>
      </c>
      <c r="G179" s="60">
        <f>F179/E179*100</f>
        <v>96.323395307420796</v>
      </c>
      <c r="H179" s="236"/>
      <c r="I179" s="236"/>
      <c r="J179" s="236"/>
      <c r="K179" s="224"/>
      <c r="L179" s="218"/>
    </row>
    <row r="180" spans="1:12" ht="15.75" x14ac:dyDescent="0.25">
      <c r="A180" s="212"/>
      <c r="B180" s="21" t="s">
        <v>32</v>
      </c>
      <c r="C180" s="209"/>
      <c r="D180" s="60">
        <f t="shared" si="78"/>
        <v>0</v>
      </c>
      <c r="E180" s="60">
        <f t="shared" si="78"/>
        <v>0</v>
      </c>
      <c r="F180" s="60">
        <f t="shared" si="78"/>
        <v>0</v>
      </c>
      <c r="G180" s="60">
        <v>0</v>
      </c>
      <c r="H180" s="237"/>
      <c r="I180" s="237"/>
      <c r="J180" s="237"/>
      <c r="K180" s="225"/>
      <c r="L180" s="219"/>
    </row>
    <row r="181" spans="1:12" ht="173.25" x14ac:dyDescent="0.25">
      <c r="A181" s="210" t="s">
        <v>183</v>
      </c>
      <c r="B181" s="21" t="s">
        <v>186</v>
      </c>
      <c r="C181" s="207" t="s">
        <v>1</v>
      </c>
      <c r="D181" s="60">
        <f>SUM(D182:D185)</f>
        <v>5684.3</v>
      </c>
      <c r="E181" s="60">
        <f t="shared" ref="E181:F181" si="79">SUM(E182:E185)</f>
        <v>5684.3</v>
      </c>
      <c r="F181" s="60">
        <f t="shared" si="79"/>
        <v>5405.9</v>
      </c>
      <c r="G181" s="60">
        <f>F181/E181*100</f>
        <v>95.102299315658911</v>
      </c>
      <c r="H181" s="235" t="s">
        <v>1</v>
      </c>
      <c r="I181" s="235" t="s">
        <v>1</v>
      </c>
      <c r="J181" s="235" t="s">
        <v>1</v>
      </c>
      <c r="K181" s="223" t="s">
        <v>1</v>
      </c>
      <c r="L181" s="217" t="s">
        <v>1</v>
      </c>
    </row>
    <row r="182" spans="1:12" ht="15.75" x14ac:dyDescent="0.25">
      <c r="A182" s="211"/>
      <c r="B182" s="21" t="s">
        <v>31</v>
      </c>
      <c r="C182" s="208"/>
      <c r="D182" s="60">
        <f>D187+D192+D197</f>
        <v>0</v>
      </c>
      <c r="E182" s="60">
        <f t="shared" ref="E182:F182" si="80">E187+E192+E197</f>
        <v>0</v>
      </c>
      <c r="F182" s="60">
        <f t="shared" si="80"/>
        <v>0</v>
      </c>
      <c r="G182" s="60"/>
      <c r="H182" s="236"/>
      <c r="I182" s="236"/>
      <c r="J182" s="236"/>
      <c r="K182" s="224"/>
      <c r="L182" s="218"/>
    </row>
    <row r="183" spans="1:12" ht="15.75" x14ac:dyDescent="0.25">
      <c r="A183" s="211"/>
      <c r="B183" s="21" t="s">
        <v>21</v>
      </c>
      <c r="C183" s="208"/>
      <c r="D183" s="60">
        <f t="shared" ref="D183:F185" si="81">D188+D193+D198</f>
        <v>0</v>
      </c>
      <c r="E183" s="60">
        <f t="shared" si="81"/>
        <v>0</v>
      </c>
      <c r="F183" s="60">
        <f t="shared" si="81"/>
        <v>0</v>
      </c>
      <c r="G183" s="60"/>
      <c r="H183" s="236"/>
      <c r="I183" s="236"/>
      <c r="J183" s="236"/>
      <c r="K183" s="224"/>
      <c r="L183" s="218"/>
    </row>
    <row r="184" spans="1:12" ht="15.75" x14ac:dyDescent="0.25">
      <c r="A184" s="211"/>
      <c r="B184" s="21" t="s">
        <v>22</v>
      </c>
      <c r="C184" s="208"/>
      <c r="D184" s="60">
        <f t="shared" si="81"/>
        <v>5684.3</v>
      </c>
      <c r="E184" s="60">
        <f t="shared" si="81"/>
        <v>5684.3</v>
      </c>
      <c r="F184" s="60">
        <f t="shared" si="81"/>
        <v>5405.9</v>
      </c>
      <c r="G184" s="60">
        <f>F184/E184*100</f>
        <v>95.102299315658911</v>
      </c>
      <c r="H184" s="236"/>
      <c r="I184" s="236"/>
      <c r="J184" s="236"/>
      <c r="K184" s="224"/>
      <c r="L184" s="218"/>
    </row>
    <row r="185" spans="1:12" ht="15.75" x14ac:dyDescent="0.25">
      <c r="A185" s="212"/>
      <c r="B185" s="21" t="s">
        <v>32</v>
      </c>
      <c r="C185" s="209"/>
      <c r="D185" s="60">
        <f t="shared" si="81"/>
        <v>0</v>
      </c>
      <c r="E185" s="60">
        <f t="shared" si="81"/>
        <v>0</v>
      </c>
      <c r="F185" s="60">
        <f t="shared" si="81"/>
        <v>0</v>
      </c>
      <c r="G185" s="60"/>
      <c r="H185" s="237"/>
      <c r="I185" s="237"/>
      <c r="J185" s="237"/>
      <c r="K185" s="225"/>
      <c r="L185" s="219"/>
    </row>
    <row r="186" spans="1:12" ht="145.5" customHeight="1" x14ac:dyDescent="0.25">
      <c r="A186" s="210" t="s">
        <v>185</v>
      </c>
      <c r="B186" s="26" t="s">
        <v>91</v>
      </c>
      <c r="C186" s="207" t="s">
        <v>578</v>
      </c>
      <c r="D186" s="60">
        <f>SUM(D187:D190)</f>
        <v>3290</v>
      </c>
      <c r="E186" s="60">
        <f t="shared" ref="E186:F186" si="82">SUM(E187:E190)</f>
        <v>3290</v>
      </c>
      <c r="F186" s="60">
        <f t="shared" si="82"/>
        <v>3170.7</v>
      </c>
      <c r="G186" s="60">
        <f>F186/E186*100</f>
        <v>96.373860182370819</v>
      </c>
      <c r="H186" s="235" t="s">
        <v>188</v>
      </c>
      <c r="I186" s="213" t="s">
        <v>122</v>
      </c>
      <c r="J186" s="213">
        <v>100</v>
      </c>
      <c r="K186" s="223">
        <v>100</v>
      </c>
      <c r="L186" s="217"/>
    </row>
    <row r="187" spans="1:12" ht="15.75" x14ac:dyDescent="0.25">
      <c r="A187" s="211"/>
      <c r="B187" s="21" t="s">
        <v>31</v>
      </c>
      <c r="C187" s="208"/>
      <c r="D187" s="60">
        <v>0</v>
      </c>
      <c r="E187" s="60">
        <v>0</v>
      </c>
      <c r="F187" s="60">
        <v>0</v>
      </c>
      <c r="G187" s="60">
        <v>0</v>
      </c>
      <c r="H187" s="236"/>
      <c r="I187" s="213"/>
      <c r="J187" s="213"/>
      <c r="K187" s="224"/>
      <c r="L187" s="218"/>
    </row>
    <row r="188" spans="1:12" ht="15.75" x14ac:dyDescent="0.25">
      <c r="A188" s="211"/>
      <c r="B188" s="21" t="s">
        <v>21</v>
      </c>
      <c r="C188" s="208"/>
      <c r="D188" s="60">
        <v>0</v>
      </c>
      <c r="E188" s="60">
        <v>0</v>
      </c>
      <c r="F188" s="60">
        <v>0</v>
      </c>
      <c r="G188" s="60">
        <v>0</v>
      </c>
      <c r="H188" s="236"/>
      <c r="I188" s="213"/>
      <c r="J188" s="213"/>
      <c r="K188" s="224"/>
      <c r="L188" s="218"/>
    </row>
    <row r="189" spans="1:12" ht="15.75" x14ac:dyDescent="0.25">
      <c r="A189" s="211"/>
      <c r="B189" s="21" t="s">
        <v>22</v>
      </c>
      <c r="C189" s="208"/>
      <c r="D189" s="54">
        <v>3290</v>
      </c>
      <c r="E189" s="54">
        <v>3290</v>
      </c>
      <c r="F189" s="60">
        <v>3170.7</v>
      </c>
      <c r="G189" s="60">
        <f t="shared" ref="G189" si="83">F189/E189*100</f>
        <v>96.373860182370819</v>
      </c>
      <c r="H189" s="236"/>
      <c r="I189" s="213"/>
      <c r="J189" s="213"/>
      <c r="K189" s="224"/>
      <c r="L189" s="218"/>
    </row>
    <row r="190" spans="1:12" ht="15.75" x14ac:dyDescent="0.25">
      <c r="A190" s="212"/>
      <c r="B190" s="21" t="s">
        <v>32</v>
      </c>
      <c r="C190" s="209"/>
      <c r="D190" s="54">
        <v>0</v>
      </c>
      <c r="E190" s="54">
        <v>0</v>
      </c>
      <c r="F190" s="54">
        <v>0</v>
      </c>
      <c r="G190" s="60">
        <v>0</v>
      </c>
      <c r="H190" s="236"/>
      <c r="I190" s="213"/>
      <c r="J190" s="213"/>
      <c r="K190" s="225"/>
      <c r="L190" s="219"/>
    </row>
    <row r="191" spans="1:12" ht="150.75" customHeight="1" x14ac:dyDescent="0.25">
      <c r="A191" s="210" t="s">
        <v>191</v>
      </c>
      <c r="B191" s="21" t="s">
        <v>136</v>
      </c>
      <c r="C191" s="207" t="s">
        <v>579</v>
      </c>
      <c r="D191" s="60">
        <f>SUM(D192:D195)</f>
        <v>1200</v>
      </c>
      <c r="E191" s="60">
        <f t="shared" ref="E191:F191" si="84">SUM(E192:E195)</f>
        <v>1200</v>
      </c>
      <c r="F191" s="60">
        <f t="shared" si="84"/>
        <v>1166.7</v>
      </c>
      <c r="G191" s="60">
        <f>F191/E191*100</f>
        <v>97.225000000000009</v>
      </c>
      <c r="H191" s="236"/>
      <c r="I191" s="213" t="s">
        <v>122</v>
      </c>
      <c r="J191" s="213">
        <v>100</v>
      </c>
      <c r="K191" s="223">
        <v>100</v>
      </c>
      <c r="L191" s="217"/>
    </row>
    <row r="192" spans="1:12" ht="15.75" x14ac:dyDescent="0.25">
      <c r="A192" s="211"/>
      <c r="B192" s="21" t="s">
        <v>31</v>
      </c>
      <c r="C192" s="208"/>
      <c r="D192" s="54">
        <v>0</v>
      </c>
      <c r="E192" s="60">
        <v>0</v>
      </c>
      <c r="F192" s="60">
        <v>0</v>
      </c>
      <c r="G192" s="60">
        <v>0</v>
      </c>
      <c r="H192" s="236"/>
      <c r="I192" s="213"/>
      <c r="J192" s="213"/>
      <c r="K192" s="224"/>
      <c r="L192" s="218"/>
    </row>
    <row r="193" spans="1:12" ht="15.75" x14ac:dyDescent="0.25">
      <c r="A193" s="211"/>
      <c r="B193" s="21" t="s">
        <v>21</v>
      </c>
      <c r="C193" s="208"/>
      <c r="D193" s="60">
        <v>0</v>
      </c>
      <c r="E193" s="60">
        <v>0</v>
      </c>
      <c r="F193" s="60">
        <v>0</v>
      </c>
      <c r="G193" s="60">
        <v>0</v>
      </c>
      <c r="H193" s="236"/>
      <c r="I193" s="213"/>
      <c r="J193" s="213"/>
      <c r="K193" s="224"/>
      <c r="L193" s="218"/>
    </row>
    <row r="194" spans="1:12" ht="15.75" x14ac:dyDescent="0.25">
      <c r="A194" s="211"/>
      <c r="B194" s="21" t="s">
        <v>22</v>
      </c>
      <c r="C194" s="208"/>
      <c r="D194" s="60">
        <v>1200</v>
      </c>
      <c r="E194" s="60">
        <v>1200</v>
      </c>
      <c r="F194" s="60">
        <v>1166.7</v>
      </c>
      <c r="G194" s="60">
        <f t="shared" ref="G194" si="85">F194/E194*100</f>
        <v>97.225000000000009</v>
      </c>
      <c r="H194" s="236"/>
      <c r="I194" s="213"/>
      <c r="J194" s="213"/>
      <c r="K194" s="224"/>
      <c r="L194" s="218"/>
    </row>
    <row r="195" spans="1:12" ht="15.75" x14ac:dyDescent="0.25">
      <c r="A195" s="212"/>
      <c r="B195" s="21" t="s">
        <v>32</v>
      </c>
      <c r="C195" s="209"/>
      <c r="D195" s="60">
        <v>0</v>
      </c>
      <c r="E195" s="60">
        <v>0</v>
      </c>
      <c r="F195" s="60">
        <v>0</v>
      </c>
      <c r="G195" s="60">
        <v>0</v>
      </c>
      <c r="H195" s="236"/>
      <c r="I195" s="213"/>
      <c r="J195" s="213"/>
      <c r="K195" s="225"/>
      <c r="L195" s="219"/>
    </row>
    <row r="196" spans="1:12" ht="126" customHeight="1" x14ac:dyDescent="0.25">
      <c r="A196" s="210" t="s">
        <v>197</v>
      </c>
      <c r="B196" s="21" t="s">
        <v>93</v>
      </c>
      <c r="C196" s="216" t="s">
        <v>577</v>
      </c>
      <c r="D196" s="60">
        <f>SUM(D197:D200)</f>
        <v>1194.3</v>
      </c>
      <c r="E196" s="60">
        <f t="shared" ref="E196:F196" si="86">SUM(E197:E200)</f>
        <v>1194.3</v>
      </c>
      <c r="F196" s="60">
        <f t="shared" si="86"/>
        <v>1068.5</v>
      </c>
      <c r="G196" s="60">
        <f>F196/E196*100</f>
        <v>89.466633174244322</v>
      </c>
      <c r="H196" s="236"/>
      <c r="I196" s="213" t="s">
        <v>122</v>
      </c>
      <c r="J196" s="213">
        <v>100</v>
      </c>
      <c r="K196" s="214">
        <v>100</v>
      </c>
      <c r="L196" s="217" t="s">
        <v>882</v>
      </c>
    </row>
    <row r="197" spans="1:12" ht="15.75" x14ac:dyDescent="0.25">
      <c r="A197" s="211"/>
      <c r="B197" s="21" t="s">
        <v>31</v>
      </c>
      <c r="C197" s="216"/>
      <c r="D197" s="54">
        <v>0</v>
      </c>
      <c r="E197" s="54">
        <v>0</v>
      </c>
      <c r="F197" s="54">
        <v>0</v>
      </c>
      <c r="G197" s="54">
        <v>0</v>
      </c>
      <c r="H197" s="236"/>
      <c r="I197" s="213"/>
      <c r="J197" s="213"/>
      <c r="K197" s="214"/>
      <c r="L197" s="218"/>
    </row>
    <row r="198" spans="1:12" ht="15.75" x14ac:dyDescent="0.25">
      <c r="A198" s="211"/>
      <c r="B198" s="21" t="s">
        <v>21</v>
      </c>
      <c r="C198" s="216"/>
      <c r="D198" s="54">
        <v>0</v>
      </c>
      <c r="E198" s="54">
        <v>0</v>
      </c>
      <c r="F198" s="54">
        <v>0</v>
      </c>
      <c r="G198" s="54">
        <v>0</v>
      </c>
      <c r="H198" s="236"/>
      <c r="I198" s="213"/>
      <c r="J198" s="213"/>
      <c r="K198" s="214"/>
      <c r="L198" s="218"/>
    </row>
    <row r="199" spans="1:12" ht="15.75" x14ac:dyDescent="0.25">
      <c r="A199" s="211"/>
      <c r="B199" s="21" t="s">
        <v>22</v>
      </c>
      <c r="C199" s="216"/>
      <c r="D199" s="54">
        <v>1194.3</v>
      </c>
      <c r="E199" s="54">
        <v>1194.3</v>
      </c>
      <c r="F199" s="60">
        <v>1068.5</v>
      </c>
      <c r="G199" s="54">
        <f t="shared" ref="G199" si="87">F199/E199*100</f>
        <v>89.466633174244322</v>
      </c>
      <c r="H199" s="236"/>
      <c r="I199" s="213"/>
      <c r="J199" s="213"/>
      <c r="K199" s="214"/>
      <c r="L199" s="218"/>
    </row>
    <row r="200" spans="1:12" ht="15.75" x14ac:dyDescent="0.25">
      <c r="A200" s="212"/>
      <c r="B200" s="21" t="s">
        <v>32</v>
      </c>
      <c r="C200" s="216"/>
      <c r="D200" s="54">
        <v>0</v>
      </c>
      <c r="E200" s="54">
        <v>0</v>
      </c>
      <c r="F200" s="54">
        <v>0</v>
      </c>
      <c r="G200" s="54">
        <v>0</v>
      </c>
      <c r="H200" s="237"/>
      <c r="I200" s="213"/>
      <c r="J200" s="213"/>
      <c r="K200" s="214"/>
      <c r="L200" s="219"/>
    </row>
    <row r="201" spans="1:12" ht="220.5" x14ac:dyDescent="0.25">
      <c r="A201" s="243" t="s">
        <v>538</v>
      </c>
      <c r="B201" s="21" t="s">
        <v>192</v>
      </c>
      <c r="C201" s="208" t="s">
        <v>1</v>
      </c>
      <c r="D201" s="60">
        <f>SUM(D202:D205)</f>
        <v>1753.7</v>
      </c>
      <c r="E201" s="60">
        <f t="shared" ref="E201:F201" si="88">SUM(E202:E205)</f>
        <v>1753.7</v>
      </c>
      <c r="F201" s="60">
        <f t="shared" si="88"/>
        <v>1689.4</v>
      </c>
      <c r="G201" s="60">
        <f>F201/E201*100</f>
        <v>96.333466385356687</v>
      </c>
      <c r="H201" s="213" t="s">
        <v>1</v>
      </c>
      <c r="I201" s="213" t="s">
        <v>1</v>
      </c>
      <c r="J201" s="213" t="s">
        <v>1</v>
      </c>
      <c r="K201" s="214" t="s">
        <v>1</v>
      </c>
      <c r="L201" s="215" t="s">
        <v>1</v>
      </c>
    </row>
    <row r="202" spans="1:12" ht="15.75" x14ac:dyDescent="0.25">
      <c r="A202" s="244"/>
      <c r="B202" s="21" t="s">
        <v>31</v>
      </c>
      <c r="C202" s="208"/>
      <c r="D202" s="60">
        <f>D207+D212+D217</f>
        <v>0</v>
      </c>
      <c r="E202" s="60">
        <f t="shared" ref="E202:F202" si="89">E207+E212+E217</f>
        <v>0</v>
      </c>
      <c r="F202" s="60">
        <f t="shared" si="89"/>
        <v>0</v>
      </c>
      <c r="G202" s="60">
        <v>0</v>
      </c>
      <c r="H202" s="213"/>
      <c r="I202" s="213"/>
      <c r="J202" s="213"/>
      <c r="K202" s="214"/>
      <c r="L202" s="215"/>
    </row>
    <row r="203" spans="1:12" ht="15.75" x14ac:dyDescent="0.25">
      <c r="A203" s="244"/>
      <c r="B203" s="21" t="s">
        <v>21</v>
      </c>
      <c r="C203" s="208"/>
      <c r="D203" s="60">
        <f t="shared" ref="D203:F205" si="90">D208+D213+D218</f>
        <v>0</v>
      </c>
      <c r="E203" s="60">
        <f t="shared" si="90"/>
        <v>0</v>
      </c>
      <c r="F203" s="60">
        <f t="shared" si="90"/>
        <v>0</v>
      </c>
      <c r="G203" s="60">
        <v>0</v>
      </c>
      <c r="H203" s="213"/>
      <c r="I203" s="213"/>
      <c r="J203" s="213"/>
      <c r="K203" s="214"/>
      <c r="L203" s="215"/>
    </row>
    <row r="204" spans="1:12" ht="15.75" x14ac:dyDescent="0.25">
      <c r="A204" s="244"/>
      <c r="B204" s="21" t="s">
        <v>22</v>
      </c>
      <c r="C204" s="208"/>
      <c r="D204" s="60">
        <f t="shared" si="90"/>
        <v>1753.7</v>
      </c>
      <c r="E204" s="60">
        <f t="shared" si="90"/>
        <v>1753.7</v>
      </c>
      <c r="F204" s="60">
        <f t="shared" si="90"/>
        <v>1689.4</v>
      </c>
      <c r="G204" s="60">
        <f t="shared" ref="G204" si="91">F204/E204*100</f>
        <v>96.333466385356687</v>
      </c>
      <c r="H204" s="213"/>
      <c r="I204" s="213"/>
      <c r="J204" s="213"/>
      <c r="K204" s="214"/>
      <c r="L204" s="215"/>
    </row>
    <row r="205" spans="1:12" ht="15.75" x14ac:dyDescent="0.25">
      <c r="A205" s="245"/>
      <c r="B205" s="21" t="s">
        <v>32</v>
      </c>
      <c r="C205" s="209"/>
      <c r="D205" s="60">
        <f t="shared" si="90"/>
        <v>0</v>
      </c>
      <c r="E205" s="60">
        <f t="shared" si="90"/>
        <v>0</v>
      </c>
      <c r="F205" s="60">
        <f t="shared" si="90"/>
        <v>0</v>
      </c>
      <c r="G205" s="60">
        <v>0</v>
      </c>
      <c r="H205" s="213"/>
      <c r="I205" s="213"/>
      <c r="J205" s="213"/>
      <c r="K205" s="214"/>
      <c r="L205" s="215"/>
    </row>
    <row r="206" spans="1:12" ht="139.5" customHeight="1" x14ac:dyDescent="0.25">
      <c r="A206" s="210" t="s">
        <v>540</v>
      </c>
      <c r="B206" s="26" t="s">
        <v>91</v>
      </c>
      <c r="C206" s="207" t="s">
        <v>578</v>
      </c>
      <c r="D206" s="60">
        <f>SUM(D207:D210)</f>
        <v>280</v>
      </c>
      <c r="E206" s="60">
        <f t="shared" ref="E206:F206" si="92">SUM(E207:E210)</f>
        <v>280</v>
      </c>
      <c r="F206" s="60">
        <f t="shared" si="92"/>
        <v>279</v>
      </c>
      <c r="G206" s="60">
        <f>F206/E206*100</f>
        <v>99.642857142857139</v>
      </c>
      <c r="H206" s="235" t="s">
        <v>194</v>
      </c>
      <c r="I206" s="213" t="s">
        <v>122</v>
      </c>
      <c r="J206" s="213">
        <v>100</v>
      </c>
      <c r="K206" s="214">
        <v>100</v>
      </c>
      <c r="L206" s="217" t="s">
        <v>882</v>
      </c>
    </row>
    <row r="207" spans="1:12" ht="15.75" x14ac:dyDescent="0.25">
      <c r="A207" s="211"/>
      <c r="B207" s="21" t="s">
        <v>31</v>
      </c>
      <c r="C207" s="208"/>
      <c r="D207" s="54">
        <v>0</v>
      </c>
      <c r="E207" s="54">
        <v>0</v>
      </c>
      <c r="F207" s="54">
        <v>0</v>
      </c>
      <c r="G207" s="60">
        <v>0</v>
      </c>
      <c r="H207" s="236"/>
      <c r="I207" s="213"/>
      <c r="J207" s="213"/>
      <c r="K207" s="214"/>
      <c r="L207" s="218"/>
    </row>
    <row r="208" spans="1:12" ht="15.75" x14ac:dyDescent="0.25">
      <c r="A208" s="211"/>
      <c r="B208" s="21" t="s">
        <v>21</v>
      </c>
      <c r="C208" s="208"/>
      <c r="D208" s="54">
        <v>0</v>
      </c>
      <c r="E208" s="54">
        <v>0</v>
      </c>
      <c r="F208" s="54">
        <v>0</v>
      </c>
      <c r="G208" s="60">
        <v>0</v>
      </c>
      <c r="H208" s="236"/>
      <c r="I208" s="213"/>
      <c r="J208" s="213"/>
      <c r="K208" s="214"/>
      <c r="L208" s="218"/>
    </row>
    <row r="209" spans="1:12" ht="15.75" x14ac:dyDescent="0.25">
      <c r="A209" s="211"/>
      <c r="B209" s="21" t="s">
        <v>22</v>
      </c>
      <c r="C209" s="208"/>
      <c r="D209" s="54">
        <v>280</v>
      </c>
      <c r="E209" s="54">
        <v>280</v>
      </c>
      <c r="F209" s="60">
        <v>279</v>
      </c>
      <c r="G209" s="60">
        <f t="shared" ref="G209" si="93">F209/E209*100</f>
        <v>99.642857142857139</v>
      </c>
      <c r="H209" s="236"/>
      <c r="I209" s="213"/>
      <c r="J209" s="213"/>
      <c r="K209" s="214"/>
      <c r="L209" s="218"/>
    </row>
    <row r="210" spans="1:12" ht="15.75" x14ac:dyDescent="0.25">
      <c r="A210" s="212"/>
      <c r="B210" s="21" t="s">
        <v>32</v>
      </c>
      <c r="C210" s="209"/>
      <c r="D210" s="54">
        <v>0</v>
      </c>
      <c r="E210" s="54">
        <v>0</v>
      </c>
      <c r="F210" s="54">
        <v>0</v>
      </c>
      <c r="G210" s="60">
        <v>0</v>
      </c>
      <c r="H210" s="236"/>
      <c r="I210" s="213"/>
      <c r="J210" s="213"/>
      <c r="K210" s="214"/>
      <c r="L210" s="219"/>
    </row>
    <row r="211" spans="1:12" ht="114.75" customHeight="1" x14ac:dyDescent="0.25">
      <c r="A211" s="210" t="s">
        <v>550</v>
      </c>
      <c r="B211" s="21" t="s">
        <v>136</v>
      </c>
      <c r="C211" s="207" t="s">
        <v>579</v>
      </c>
      <c r="D211" s="60">
        <f>SUM(D212:D215)</f>
        <v>1433.7</v>
      </c>
      <c r="E211" s="60">
        <f t="shared" ref="E211:F211" si="94">SUM(E212:E215)</f>
        <v>1433.7</v>
      </c>
      <c r="F211" s="60">
        <f t="shared" si="94"/>
        <v>1383.7</v>
      </c>
      <c r="G211" s="60">
        <f>F211/E211*100</f>
        <v>96.512520053009695</v>
      </c>
      <c r="H211" s="236"/>
      <c r="I211" s="213" t="s">
        <v>122</v>
      </c>
      <c r="J211" s="213">
        <v>100</v>
      </c>
      <c r="K211" s="214">
        <v>100</v>
      </c>
      <c r="L211" s="217" t="s">
        <v>882</v>
      </c>
    </row>
    <row r="212" spans="1:12" ht="15.75" x14ac:dyDescent="0.25">
      <c r="A212" s="211"/>
      <c r="B212" s="21" t="s">
        <v>31</v>
      </c>
      <c r="C212" s="208"/>
      <c r="D212" s="60">
        <v>0</v>
      </c>
      <c r="E212" s="60">
        <v>0</v>
      </c>
      <c r="F212" s="60">
        <v>0</v>
      </c>
      <c r="G212" s="60">
        <v>0</v>
      </c>
      <c r="H212" s="236"/>
      <c r="I212" s="213"/>
      <c r="J212" s="213"/>
      <c r="K212" s="214"/>
      <c r="L212" s="218"/>
    </row>
    <row r="213" spans="1:12" ht="15.75" x14ac:dyDescent="0.25">
      <c r="A213" s="211"/>
      <c r="B213" s="21" t="s">
        <v>21</v>
      </c>
      <c r="C213" s="208"/>
      <c r="D213" s="60">
        <v>0</v>
      </c>
      <c r="E213" s="60">
        <v>0</v>
      </c>
      <c r="F213" s="60">
        <v>0</v>
      </c>
      <c r="G213" s="60">
        <v>0</v>
      </c>
      <c r="H213" s="236"/>
      <c r="I213" s="213"/>
      <c r="J213" s="213"/>
      <c r="K213" s="214"/>
      <c r="L213" s="218"/>
    </row>
    <row r="214" spans="1:12" ht="15.75" x14ac:dyDescent="0.25">
      <c r="A214" s="211"/>
      <c r="B214" s="21" t="s">
        <v>22</v>
      </c>
      <c r="C214" s="208"/>
      <c r="D214" s="60">
        <v>1433.7</v>
      </c>
      <c r="E214" s="60">
        <v>1433.7</v>
      </c>
      <c r="F214" s="60">
        <v>1383.7</v>
      </c>
      <c r="G214" s="60">
        <f t="shared" ref="G214" si="95">F214/E214*100</f>
        <v>96.512520053009695</v>
      </c>
      <c r="H214" s="236"/>
      <c r="I214" s="213"/>
      <c r="J214" s="213"/>
      <c r="K214" s="214"/>
      <c r="L214" s="218"/>
    </row>
    <row r="215" spans="1:12" ht="15.75" x14ac:dyDescent="0.25">
      <c r="A215" s="212"/>
      <c r="B215" s="21" t="s">
        <v>32</v>
      </c>
      <c r="C215" s="209"/>
      <c r="D215" s="60">
        <v>0</v>
      </c>
      <c r="E215" s="60">
        <v>0</v>
      </c>
      <c r="F215" s="60">
        <v>0</v>
      </c>
      <c r="G215" s="60">
        <v>0</v>
      </c>
      <c r="H215" s="236"/>
      <c r="I215" s="213"/>
      <c r="J215" s="213"/>
      <c r="K215" s="214"/>
      <c r="L215" s="219"/>
    </row>
    <row r="216" spans="1:12" ht="51" customHeight="1" x14ac:dyDescent="0.25">
      <c r="A216" s="210" t="s">
        <v>574</v>
      </c>
      <c r="B216" s="21" t="s">
        <v>93</v>
      </c>
      <c r="C216" s="216" t="s">
        <v>577</v>
      </c>
      <c r="D216" s="60">
        <f>SUM(D217:D220)</f>
        <v>40</v>
      </c>
      <c r="E216" s="60">
        <f t="shared" ref="E216:F216" si="96">SUM(E217:E220)</f>
        <v>40</v>
      </c>
      <c r="F216" s="60">
        <f t="shared" si="96"/>
        <v>26.7</v>
      </c>
      <c r="G216" s="60">
        <f t="shared" ref="G216" si="97">F216/E216*100</f>
        <v>66.75</v>
      </c>
      <c r="H216" s="236"/>
      <c r="I216" s="213" t="s">
        <v>122</v>
      </c>
      <c r="J216" s="213">
        <v>100</v>
      </c>
      <c r="K216" s="214">
        <v>100</v>
      </c>
      <c r="L216" s="217" t="s">
        <v>882</v>
      </c>
    </row>
    <row r="217" spans="1:12" ht="22.5" customHeight="1" x14ac:dyDescent="0.25">
      <c r="A217" s="211"/>
      <c r="B217" s="21" t="s">
        <v>31</v>
      </c>
      <c r="C217" s="216"/>
      <c r="D217" s="60">
        <v>0</v>
      </c>
      <c r="E217" s="60">
        <v>0</v>
      </c>
      <c r="F217" s="60">
        <v>0</v>
      </c>
      <c r="G217" s="60">
        <v>0</v>
      </c>
      <c r="H217" s="236"/>
      <c r="I217" s="213"/>
      <c r="J217" s="213"/>
      <c r="K217" s="214"/>
      <c r="L217" s="218"/>
    </row>
    <row r="218" spans="1:12" ht="21.75" customHeight="1" x14ac:dyDescent="0.25">
      <c r="A218" s="211"/>
      <c r="B218" s="21" t="s">
        <v>21</v>
      </c>
      <c r="C218" s="216"/>
      <c r="D218" s="60">
        <v>0</v>
      </c>
      <c r="E218" s="60">
        <v>0</v>
      </c>
      <c r="F218" s="60">
        <v>0</v>
      </c>
      <c r="G218" s="60">
        <v>0</v>
      </c>
      <c r="H218" s="236"/>
      <c r="I218" s="213"/>
      <c r="J218" s="213"/>
      <c r="K218" s="214"/>
      <c r="L218" s="218"/>
    </row>
    <row r="219" spans="1:12" ht="27" customHeight="1" x14ac:dyDescent="0.25">
      <c r="A219" s="211"/>
      <c r="B219" s="21" t="s">
        <v>22</v>
      </c>
      <c r="C219" s="216"/>
      <c r="D219" s="60">
        <v>40</v>
      </c>
      <c r="E219" s="60">
        <v>40</v>
      </c>
      <c r="F219" s="60">
        <v>26.7</v>
      </c>
      <c r="G219" s="60">
        <f t="shared" ref="G219" si="98">F219/E219*100</f>
        <v>66.75</v>
      </c>
      <c r="H219" s="236"/>
      <c r="I219" s="213"/>
      <c r="J219" s="213"/>
      <c r="K219" s="214"/>
      <c r="L219" s="218"/>
    </row>
    <row r="220" spans="1:12" ht="24" customHeight="1" x14ac:dyDescent="0.25">
      <c r="A220" s="212"/>
      <c r="B220" s="21" t="s">
        <v>32</v>
      </c>
      <c r="C220" s="216"/>
      <c r="D220" s="54">
        <v>0</v>
      </c>
      <c r="E220" s="54">
        <v>0</v>
      </c>
      <c r="F220" s="54">
        <v>0</v>
      </c>
      <c r="G220" s="54">
        <v>0</v>
      </c>
      <c r="H220" s="237"/>
      <c r="I220" s="213"/>
      <c r="J220" s="213"/>
      <c r="K220" s="214"/>
      <c r="L220" s="219"/>
    </row>
    <row r="221" spans="1:12" ht="173.25" hidden="1" x14ac:dyDescent="0.25">
      <c r="A221" s="243" t="s">
        <v>556</v>
      </c>
      <c r="B221" s="21" t="s">
        <v>198</v>
      </c>
      <c r="C221" s="216" t="s">
        <v>1</v>
      </c>
      <c r="D221" s="57">
        <f>SUM(D222:D225)</f>
        <v>0</v>
      </c>
      <c r="E221" s="57">
        <f t="shared" ref="E221:F221" si="99">SUM(E222:E225)</f>
        <v>0</v>
      </c>
      <c r="F221" s="57">
        <f t="shared" si="99"/>
        <v>0</v>
      </c>
      <c r="G221" s="57" t="e">
        <f>F221/E221*100</f>
        <v>#DIV/0!</v>
      </c>
      <c r="H221" s="213" t="s">
        <v>1</v>
      </c>
      <c r="I221" s="213" t="s">
        <v>1</v>
      </c>
      <c r="J221" s="213" t="s">
        <v>1</v>
      </c>
      <c r="K221" s="214" t="s">
        <v>1</v>
      </c>
      <c r="L221" s="215" t="s">
        <v>1</v>
      </c>
    </row>
    <row r="222" spans="1:12" ht="15.75" hidden="1" x14ac:dyDescent="0.25">
      <c r="A222" s="244"/>
      <c r="B222" s="21" t="s">
        <v>31</v>
      </c>
      <c r="C222" s="216"/>
      <c r="D222" s="57">
        <f>D227+D232+D237</f>
        <v>0</v>
      </c>
      <c r="E222" s="57">
        <f t="shared" ref="E222:F222" si="100">E227+E232+E237</f>
        <v>0</v>
      </c>
      <c r="F222" s="57">
        <f t="shared" si="100"/>
        <v>0</v>
      </c>
      <c r="G222" s="57">
        <v>0</v>
      </c>
      <c r="H222" s="213"/>
      <c r="I222" s="213"/>
      <c r="J222" s="213"/>
      <c r="K222" s="214"/>
      <c r="L222" s="215"/>
    </row>
    <row r="223" spans="1:12" ht="15.75" hidden="1" x14ac:dyDescent="0.25">
      <c r="A223" s="244"/>
      <c r="B223" s="21" t="s">
        <v>21</v>
      </c>
      <c r="C223" s="216"/>
      <c r="D223" s="57">
        <f t="shared" ref="D223:F225" si="101">D228+D233+D238</f>
        <v>0</v>
      </c>
      <c r="E223" s="57">
        <f t="shared" si="101"/>
        <v>0</v>
      </c>
      <c r="F223" s="57">
        <f t="shared" si="101"/>
        <v>0</v>
      </c>
      <c r="G223" s="57">
        <v>0</v>
      </c>
      <c r="H223" s="213"/>
      <c r="I223" s="213"/>
      <c r="J223" s="213"/>
      <c r="K223" s="214"/>
      <c r="L223" s="215"/>
    </row>
    <row r="224" spans="1:12" ht="15.75" hidden="1" x14ac:dyDescent="0.25">
      <c r="A224" s="244"/>
      <c r="B224" s="21" t="s">
        <v>22</v>
      </c>
      <c r="C224" s="216"/>
      <c r="D224" s="57">
        <f t="shared" si="101"/>
        <v>0</v>
      </c>
      <c r="E224" s="57">
        <f t="shared" si="101"/>
        <v>0</v>
      </c>
      <c r="F224" s="57">
        <f t="shared" si="101"/>
        <v>0</v>
      </c>
      <c r="G224" s="57" t="e">
        <f t="shared" ref="G224" si="102">F224/E224*100</f>
        <v>#DIV/0!</v>
      </c>
      <c r="H224" s="213"/>
      <c r="I224" s="213"/>
      <c r="J224" s="213"/>
      <c r="K224" s="214"/>
      <c r="L224" s="215"/>
    </row>
    <row r="225" spans="1:12" ht="15.75" hidden="1" x14ac:dyDescent="0.25">
      <c r="A225" s="245"/>
      <c r="B225" s="21" t="s">
        <v>32</v>
      </c>
      <c r="C225" s="216"/>
      <c r="D225" s="57">
        <f t="shared" si="101"/>
        <v>0</v>
      </c>
      <c r="E225" s="57">
        <f t="shared" si="101"/>
        <v>0</v>
      </c>
      <c r="F225" s="57">
        <f t="shared" si="101"/>
        <v>0</v>
      </c>
      <c r="G225" s="57">
        <v>0</v>
      </c>
      <c r="H225" s="213"/>
      <c r="I225" s="213"/>
      <c r="J225" s="213"/>
      <c r="K225" s="214"/>
      <c r="L225" s="215"/>
    </row>
    <row r="226" spans="1:12" ht="144" hidden="1" customHeight="1" x14ac:dyDescent="0.25">
      <c r="A226" s="229" t="s">
        <v>557</v>
      </c>
      <c r="B226" s="26" t="s">
        <v>91</v>
      </c>
      <c r="C226" s="207" t="s">
        <v>578</v>
      </c>
      <c r="D226" s="57">
        <f>SUM(D227:D230)</f>
        <v>0</v>
      </c>
      <c r="E226" s="57">
        <f t="shared" ref="E226:F226" si="103">SUM(E227:E230)</f>
        <v>0</v>
      </c>
      <c r="F226" s="57">
        <f t="shared" si="103"/>
        <v>0</v>
      </c>
      <c r="G226" s="57">
        <v>0</v>
      </c>
      <c r="H226" s="235" t="s">
        <v>200</v>
      </c>
      <c r="I226" s="213" t="s">
        <v>122</v>
      </c>
      <c r="J226" s="213">
        <v>100</v>
      </c>
      <c r="K226" s="214">
        <v>100</v>
      </c>
      <c r="L226" s="217"/>
    </row>
    <row r="227" spans="1:12" ht="15.75" hidden="1" x14ac:dyDescent="0.25">
      <c r="A227" s="229"/>
      <c r="B227" s="21" t="s">
        <v>31</v>
      </c>
      <c r="C227" s="208"/>
      <c r="D227" s="54">
        <v>0</v>
      </c>
      <c r="E227" s="54">
        <v>0</v>
      </c>
      <c r="F227" s="54">
        <v>0</v>
      </c>
      <c r="G227" s="60">
        <v>0</v>
      </c>
      <c r="H227" s="236"/>
      <c r="I227" s="213"/>
      <c r="J227" s="213"/>
      <c r="K227" s="214"/>
      <c r="L227" s="218"/>
    </row>
    <row r="228" spans="1:12" ht="15.75" hidden="1" x14ac:dyDescent="0.25">
      <c r="A228" s="229"/>
      <c r="B228" s="21" t="s">
        <v>21</v>
      </c>
      <c r="C228" s="208"/>
      <c r="D228" s="54">
        <v>0</v>
      </c>
      <c r="E228" s="54">
        <v>0</v>
      </c>
      <c r="F228" s="54">
        <v>0</v>
      </c>
      <c r="G228" s="60">
        <v>0</v>
      </c>
      <c r="H228" s="236"/>
      <c r="I228" s="213"/>
      <c r="J228" s="213"/>
      <c r="K228" s="214"/>
      <c r="L228" s="218"/>
    </row>
    <row r="229" spans="1:12" ht="15.75" hidden="1" x14ac:dyDescent="0.25">
      <c r="A229" s="229"/>
      <c r="B229" s="21" t="s">
        <v>22</v>
      </c>
      <c r="C229" s="208"/>
      <c r="D229" s="54">
        <v>0</v>
      </c>
      <c r="E229" s="54">
        <v>0</v>
      </c>
      <c r="F229" s="60">
        <v>0</v>
      </c>
      <c r="G229" s="60">
        <v>0</v>
      </c>
      <c r="H229" s="236"/>
      <c r="I229" s="213"/>
      <c r="J229" s="213"/>
      <c r="K229" s="214"/>
      <c r="L229" s="218"/>
    </row>
    <row r="230" spans="1:12" ht="15.75" hidden="1" x14ac:dyDescent="0.25">
      <c r="A230" s="229"/>
      <c r="B230" s="21" t="s">
        <v>32</v>
      </c>
      <c r="C230" s="209"/>
      <c r="D230" s="54">
        <v>0</v>
      </c>
      <c r="E230" s="54">
        <v>0</v>
      </c>
      <c r="F230" s="54">
        <v>0</v>
      </c>
      <c r="G230" s="60">
        <v>0</v>
      </c>
      <c r="H230" s="236"/>
      <c r="I230" s="213"/>
      <c r="J230" s="213"/>
      <c r="K230" s="214"/>
      <c r="L230" s="219"/>
    </row>
    <row r="231" spans="1:12" ht="104.25" hidden="1" customHeight="1" x14ac:dyDescent="0.25">
      <c r="A231" s="229" t="s">
        <v>558</v>
      </c>
      <c r="B231" s="21" t="s">
        <v>136</v>
      </c>
      <c r="C231" s="207" t="s">
        <v>579</v>
      </c>
      <c r="D231" s="57">
        <f>SUM(D232:D235)</f>
        <v>0</v>
      </c>
      <c r="E231" s="57">
        <f t="shared" ref="E231:F231" si="104">SUM(E232:E235)</f>
        <v>0</v>
      </c>
      <c r="F231" s="57">
        <f t="shared" si="104"/>
        <v>0</v>
      </c>
      <c r="G231" s="57" t="e">
        <f>F231/E231*100</f>
        <v>#DIV/0!</v>
      </c>
      <c r="H231" s="236"/>
      <c r="I231" s="213" t="s">
        <v>122</v>
      </c>
      <c r="J231" s="213">
        <v>100</v>
      </c>
      <c r="K231" s="214">
        <v>100</v>
      </c>
      <c r="L231" s="217"/>
    </row>
    <row r="232" spans="1:12" ht="15.75" hidden="1" x14ac:dyDescent="0.25">
      <c r="A232" s="229"/>
      <c r="B232" s="21" t="s">
        <v>31</v>
      </c>
      <c r="C232" s="208"/>
      <c r="D232" s="54">
        <v>0</v>
      </c>
      <c r="E232" s="54">
        <v>0</v>
      </c>
      <c r="F232" s="54">
        <v>0</v>
      </c>
      <c r="G232" s="54">
        <v>0</v>
      </c>
      <c r="H232" s="236"/>
      <c r="I232" s="213"/>
      <c r="J232" s="213"/>
      <c r="K232" s="214"/>
      <c r="L232" s="218"/>
    </row>
    <row r="233" spans="1:12" ht="15.75" hidden="1" x14ac:dyDescent="0.25">
      <c r="A233" s="229"/>
      <c r="B233" s="21" t="s">
        <v>21</v>
      </c>
      <c r="C233" s="208"/>
      <c r="D233" s="54">
        <v>0</v>
      </c>
      <c r="E233" s="54">
        <v>0</v>
      </c>
      <c r="F233" s="54">
        <v>0</v>
      </c>
      <c r="G233" s="54">
        <v>0</v>
      </c>
      <c r="H233" s="236"/>
      <c r="I233" s="213"/>
      <c r="J233" s="213"/>
      <c r="K233" s="214"/>
      <c r="L233" s="218"/>
    </row>
    <row r="234" spans="1:12" ht="15.75" hidden="1" x14ac:dyDescent="0.25">
      <c r="A234" s="229"/>
      <c r="B234" s="21" t="s">
        <v>22</v>
      </c>
      <c r="C234" s="208"/>
      <c r="D234" s="54">
        <v>0</v>
      </c>
      <c r="E234" s="54">
        <v>0</v>
      </c>
      <c r="F234" s="60">
        <v>0</v>
      </c>
      <c r="G234" s="54">
        <v>0</v>
      </c>
      <c r="H234" s="236"/>
      <c r="I234" s="213"/>
      <c r="J234" s="213"/>
      <c r="K234" s="214"/>
      <c r="L234" s="218"/>
    </row>
    <row r="235" spans="1:12" ht="85.5" hidden="1" customHeight="1" x14ac:dyDescent="0.25">
      <c r="A235" s="229"/>
      <c r="B235" s="21" t="s">
        <v>32</v>
      </c>
      <c r="C235" s="209"/>
      <c r="D235" s="54">
        <v>0</v>
      </c>
      <c r="E235" s="54">
        <v>0</v>
      </c>
      <c r="F235" s="54">
        <v>0</v>
      </c>
      <c r="G235" s="54">
        <v>0</v>
      </c>
      <c r="H235" s="236"/>
      <c r="I235" s="213"/>
      <c r="J235" s="213"/>
      <c r="K235" s="214"/>
      <c r="L235" s="219"/>
    </row>
    <row r="236" spans="1:12" ht="51.75" hidden="1" customHeight="1" x14ac:dyDescent="0.25">
      <c r="A236" s="229" t="s">
        <v>575</v>
      </c>
      <c r="B236" s="21" t="s">
        <v>93</v>
      </c>
      <c r="C236" s="216" t="s">
        <v>577</v>
      </c>
      <c r="D236" s="54">
        <v>0</v>
      </c>
      <c r="E236" s="54">
        <v>0</v>
      </c>
      <c r="F236" s="54">
        <v>0</v>
      </c>
      <c r="G236" s="54">
        <v>0</v>
      </c>
      <c r="H236" s="236"/>
      <c r="I236" s="213" t="s">
        <v>122</v>
      </c>
      <c r="J236" s="213">
        <v>100</v>
      </c>
      <c r="K236" s="214">
        <v>100</v>
      </c>
      <c r="L236" s="217"/>
    </row>
    <row r="237" spans="1:12" ht="20.25" hidden="1" customHeight="1" x14ac:dyDescent="0.25">
      <c r="A237" s="229"/>
      <c r="B237" s="21" t="s">
        <v>31</v>
      </c>
      <c r="C237" s="216"/>
      <c r="D237" s="54">
        <v>0</v>
      </c>
      <c r="E237" s="54">
        <v>0</v>
      </c>
      <c r="F237" s="54">
        <v>0</v>
      </c>
      <c r="G237" s="54">
        <v>0</v>
      </c>
      <c r="H237" s="236"/>
      <c r="I237" s="213"/>
      <c r="J237" s="213"/>
      <c r="K237" s="214"/>
      <c r="L237" s="218"/>
    </row>
    <row r="238" spans="1:12" ht="23.25" hidden="1" customHeight="1" x14ac:dyDescent="0.25">
      <c r="A238" s="229"/>
      <c r="B238" s="21" t="s">
        <v>21</v>
      </c>
      <c r="C238" s="216"/>
      <c r="D238" s="54">
        <v>0</v>
      </c>
      <c r="E238" s="54">
        <v>0</v>
      </c>
      <c r="F238" s="54">
        <v>0</v>
      </c>
      <c r="G238" s="54">
        <v>0</v>
      </c>
      <c r="H238" s="236"/>
      <c r="I238" s="213"/>
      <c r="J238" s="213"/>
      <c r="K238" s="214"/>
      <c r="L238" s="218"/>
    </row>
    <row r="239" spans="1:12" ht="21.75" hidden="1" customHeight="1" x14ac:dyDescent="0.25">
      <c r="A239" s="229"/>
      <c r="B239" s="21" t="s">
        <v>22</v>
      </c>
      <c r="C239" s="216"/>
      <c r="D239" s="54">
        <v>0</v>
      </c>
      <c r="E239" s="54">
        <v>0</v>
      </c>
      <c r="F239" s="54">
        <v>0</v>
      </c>
      <c r="G239" s="54">
        <v>0</v>
      </c>
      <c r="H239" s="236"/>
      <c r="I239" s="213"/>
      <c r="J239" s="213"/>
      <c r="K239" s="214"/>
      <c r="L239" s="218"/>
    </row>
    <row r="240" spans="1:12" ht="21.75" hidden="1" customHeight="1" x14ac:dyDescent="0.25">
      <c r="A240" s="229"/>
      <c r="B240" s="21" t="s">
        <v>32</v>
      </c>
      <c r="C240" s="216"/>
      <c r="D240" s="54">
        <v>0</v>
      </c>
      <c r="E240" s="54">
        <v>0</v>
      </c>
      <c r="F240" s="54">
        <v>0</v>
      </c>
      <c r="G240" s="54">
        <v>0</v>
      </c>
      <c r="H240" s="237"/>
      <c r="I240" s="213"/>
      <c r="J240" s="213"/>
      <c r="K240" s="214"/>
      <c r="L240" s="219"/>
    </row>
    <row r="241" spans="1:12" ht="110.25" x14ac:dyDescent="0.25">
      <c r="A241" s="242" t="s">
        <v>559</v>
      </c>
      <c r="B241" s="21" t="s">
        <v>203</v>
      </c>
      <c r="C241" s="216" t="s">
        <v>1</v>
      </c>
      <c r="D241" s="60">
        <f>SUM(D242:D245)</f>
        <v>1883.1</v>
      </c>
      <c r="E241" s="60">
        <f t="shared" ref="E241:F241" si="105">SUM(E242:E245)</f>
        <v>1883.1</v>
      </c>
      <c r="F241" s="60">
        <f t="shared" si="105"/>
        <v>1883.1</v>
      </c>
      <c r="G241" s="60">
        <f>F241/E241*100</f>
        <v>100</v>
      </c>
      <c r="H241" s="213" t="s">
        <v>1</v>
      </c>
      <c r="I241" s="213" t="s">
        <v>1</v>
      </c>
      <c r="J241" s="213" t="s">
        <v>1</v>
      </c>
      <c r="K241" s="214" t="s">
        <v>1</v>
      </c>
      <c r="L241" s="215" t="s">
        <v>1</v>
      </c>
    </row>
    <row r="242" spans="1:12" ht="15.75" x14ac:dyDescent="0.25">
      <c r="A242" s="242"/>
      <c r="B242" s="21" t="s">
        <v>31</v>
      </c>
      <c r="C242" s="216"/>
      <c r="D242" s="60">
        <f>D247</f>
        <v>0</v>
      </c>
      <c r="E242" s="60">
        <f t="shared" ref="E242" si="106">E247</f>
        <v>0</v>
      </c>
      <c r="F242" s="60">
        <f>F247</f>
        <v>0</v>
      </c>
      <c r="G242" s="60">
        <v>0</v>
      </c>
      <c r="H242" s="213"/>
      <c r="I242" s="213"/>
      <c r="J242" s="213"/>
      <c r="K242" s="214"/>
      <c r="L242" s="215"/>
    </row>
    <row r="243" spans="1:12" ht="15.75" x14ac:dyDescent="0.25">
      <c r="A243" s="242"/>
      <c r="B243" s="21" t="s">
        <v>21</v>
      </c>
      <c r="C243" s="216"/>
      <c r="D243" s="60">
        <f t="shared" ref="D243:E245" si="107">D248</f>
        <v>0</v>
      </c>
      <c r="E243" s="60">
        <f t="shared" si="107"/>
        <v>0</v>
      </c>
      <c r="F243" s="60">
        <f>F248</f>
        <v>0</v>
      </c>
      <c r="G243" s="60">
        <v>0</v>
      </c>
      <c r="H243" s="213"/>
      <c r="I243" s="213"/>
      <c r="J243" s="213"/>
      <c r="K243" s="214"/>
      <c r="L243" s="215"/>
    </row>
    <row r="244" spans="1:12" ht="15.75" x14ac:dyDescent="0.25">
      <c r="A244" s="242"/>
      <c r="B244" s="21" t="s">
        <v>22</v>
      </c>
      <c r="C244" s="216"/>
      <c r="D244" s="60">
        <f t="shared" si="107"/>
        <v>1883.1</v>
      </c>
      <c r="E244" s="60">
        <f t="shared" si="107"/>
        <v>1883.1</v>
      </c>
      <c r="F244" s="60">
        <f>F249</f>
        <v>1883.1</v>
      </c>
      <c r="G244" s="60">
        <f>F244/E244*100</f>
        <v>100</v>
      </c>
      <c r="H244" s="213"/>
      <c r="I244" s="213"/>
      <c r="J244" s="213"/>
      <c r="K244" s="214"/>
      <c r="L244" s="215"/>
    </row>
    <row r="245" spans="1:12" ht="15.75" x14ac:dyDescent="0.25">
      <c r="A245" s="242"/>
      <c r="B245" s="21" t="s">
        <v>32</v>
      </c>
      <c r="C245" s="216"/>
      <c r="D245" s="60">
        <f t="shared" si="107"/>
        <v>0</v>
      </c>
      <c r="E245" s="60">
        <f t="shared" si="107"/>
        <v>0</v>
      </c>
      <c r="F245" s="60">
        <f>F250</f>
        <v>0</v>
      </c>
      <c r="G245" s="60">
        <v>0</v>
      </c>
      <c r="H245" s="213"/>
      <c r="I245" s="213"/>
      <c r="J245" s="213"/>
      <c r="K245" s="214"/>
      <c r="L245" s="215"/>
    </row>
    <row r="246" spans="1:12" ht="105" customHeight="1" x14ac:dyDescent="0.25">
      <c r="A246" s="229" t="s">
        <v>562</v>
      </c>
      <c r="B246" s="21" t="s">
        <v>136</v>
      </c>
      <c r="C246" s="207" t="s">
        <v>579</v>
      </c>
      <c r="D246" s="60">
        <f>SUM(D247:D250)</f>
        <v>1883.1</v>
      </c>
      <c r="E246" s="60">
        <f t="shared" ref="E246:F246" si="108">SUM(E247:E250)</f>
        <v>1883.1</v>
      </c>
      <c r="F246" s="60">
        <f t="shared" si="108"/>
        <v>1883.1</v>
      </c>
      <c r="G246" s="60">
        <f>F246/E246*100</f>
        <v>100</v>
      </c>
      <c r="H246" s="235" t="s">
        <v>204</v>
      </c>
      <c r="I246" s="235" t="s">
        <v>205</v>
      </c>
      <c r="J246" s="235">
        <v>1</v>
      </c>
      <c r="K246" s="223">
        <v>1</v>
      </c>
      <c r="L246" s="217"/>
    </row>
    <row r="247" spans="1:12" ht="15.75" x14ac:dyDescent="0.25">
      <c r="A247" s="229"/>
      <c r="B247" s="21" t="s">
        <v>31</v>
      </c>
      <c r="C247" s="208"/>
      <c r="D247" s="60">
        <v>0</v>
      </c>
      <c r="E247" s="60">
        <v>0</v>
      </c>
      <c r="F247" s="60">
        <v>0</v>
      </c>
      <c r="G247" s="60">
        <v>0</v>
      </c>
      <c r="H247" s="236"/>
      <c r="I247" s="236"/>
      <c r="J247" s="236"/>
      <c r="K247" s="224"/>
      <c r="L247" s="218"/>
    </row>
    <row r="248" spans="1:12" ht="15.75" x14ac:dyDescent="0.25">
      <c r="A248" s="229"/>
      <c r="B248" s="21" t="s">
        <v>21</v>
      </c>
      <c r="C248" s="208"/>
      <c r="D248" s="60">
        <v>0</v>
      </c>
      <c r="E248" s="60">
        <v>0</v>
      </c>
      <c r="F248" s="60">
        <v>0</v>
      </c>
      <c r="G248" s="60">
        <v>0</v>
      </c>
      <c r="H248" s="236"/>
      <c r="I248" s="236"/>
      <c r="J248" s="236"/>
      <c r="K248" s="224"/>
      <c r="L248" s="218"/>
    </row>
    <row r="249" spans="1:12" ht="15.75" x14ac:dyDescent="0.25">
      <c r="A249" s="229"/>
      <c r="B249" s="21" t="s">
        <v>22</v>
      </c>
      <c r="C249" s="208"/>
      <c r="D249" s="60">
        <v>1883.1</v>
      </c>
      <c r="E249" s="60">
        <v>1883.1</v>
      </c>
      <c r="F249" s="60">
        <v>1883.1</v>
      </c>
      <c r="G249" s="60">
        <f>F249/E249*100</f>
        <v>100</v>
      </c>
      <c r="H249" s="236"/>
      <c r="I249" s="236"/>
      <c r="J249" s="236"/>
      <c r="K249" s="224"/>
      <c r="L249" s="218"/>
    </row>
    <row r="250" spans="1:12" ht="19.5" customHeight="1" x14ac:dyDescent="0.25">
      <c r="A250" s="229"/>
      <c r="B250" s="21" t="s">
        <v>32</v>
      </c>
      <c r="C250" s="209"/>
      <c r="D250" s="60">
        <v>0</v>
      </c>
      <c r="E250" s="60">
        <v>0</v>
      </c>
      <c r="F250" s="60">
        <v>0</v>
      </c>
      <c r="G250" s="60">
        <v>0</v>
      </c>
      <c r="H250" s="237"/>
      <c r="I250" s="237"/>
      <c r="J250" s="237"/>
      <c r="K250" s="225"/>
      <c r="L250" s="219"/>
    </row>
    <row r="251" spans="1:12" ht="31.5" x14ac:dyDescent="0.25">
      <c r="A251" s="204"/>
      <c r="B251" s="74" t="s">
        <v>33</v>
      </c>
      <c r="C251" s="239"/>
      <c r="D251" s="75">
        <f>SUM(D252:D255)</f>
        <v>32031.7</v>
      </c>
      <c r="E251" s="75">
        <f t="shared" ref="E251:F251" si="109">SUM(E252:E255)</f>
        <v>32031.7</v>
      </c>
      <c r="F251" s="75">
        <f t="shared" si="109"/>
        <v>31428.399999999998</v>
      </c>
      <c r="G251" s="75">
        <f>F251/E251*100</f>
        <v>98.116553289397672</v>
      </c>
      <c r="H251" s="235" t="s">
        <v>1</v>
      </c>
      <c r="I251" s="235" t="s">
        <v>1</v>
      </c>
      <c r="J251" s="235" t="s">
        <v>1</v>
      </c>
      <c r="K251" s="223" t="s">
        <v>1</v>
      </c>
      <c r="L251" s="217" t="s">
        <v>1</v>
      </c>
    </row>
    <row r="252" spans="1:12" ht="15.75" x14ac:dyDescent="0.25">
      <c r="A252" s="205"/>
      <c r="B252" s="21" t="s">
        <v>31</v>
      </c>
      <c r="C252" s="240"/>
      <c r="D252" s="75">
        <f t="shared" ref="D252:F255" si="110">D7+D72+D97+D112+D137+D162+D177</f>
        <v>0</v>
      </c>
      <c r="E252" s="75">
        <f t="shared" si="110"/>
        <v>0</v>
      </c>
      <c r="F252" s="75">
        <f t="shared" si="110"/>
        <v>0</v>
      </c>
      <c r="G252" s="75">
        <v>0</v>
      </c>
      <c r="H252" s="236"/>
      <c r="I252" s="236"/>
      <c r="J252" s="236"/>
      <c r="K252" s="224"/>
      <c r="L252" s="218"/>
    </row>
    <row r="253" spans="1:12" ht="15.75" x14ac:dyDescent="0.25">
      <c r="A253" s="205"/>
      <c r="B253" s="21" t="s">
        <v>21</v>
      </c>
      <c r="C253" s="240"/>
      <c r="D253" s="75">
        <f t="shared" si="110"/>
        <v>20652.8</v>
      </c>
      <c r="E253" s="75">
        <f t="shared" si="110"/>
        <v>20652.8</v>
      </c>
      <c r="F253" s="75">
        <f t="shared" si="110"/>
        <v>20652.8</v>
      </c>
      <c r="G253" s="75">
        <v>0</v>
      </c>
      <c r="H253" s="236"/>
      <c r="I253" s="236"/>
      <c r="J253" s="236"/>
      <c r="K253" s="224"/>
      <c r="L253" s="218"/>
    </row>
    <row r="254" spans="1:12" ht="15.75" x14ac:dyDescent="0.25">
      <c r="A254" s="205"/>
      <c r="B254" s="21" t="s">
        <v>22</v>
      </c>
      <c r="C254" s="240"/>
      <c r="D254" s="75">
        <f t="shared" si="110"/>
        <v>11378.900000000001</v>
      </c>
      <c r="E254" s="75">
        <f t="shared" si="110"/>
        <v>11378.900000000001</v>
      </c>
      <c r="F254" s="75">
        <f t="shared" si="110"/>
        <v>10775.599999999999</v>
      </c>
      <c r="G254" s="75">
        <f>F254/E254*100</f>
        <v>94.698081536879641</v>
      </c>
      <c r="H254" s="236"/>
      <c r="I254" s="236"/>
      <c r="J254" s="236"/>
      <c r="K254" s="224"/>
      <c r="L254" s="218"/>
    </row>
    <row r="255" spans="1:12" ht="15.75" x14ac:dyDescent="0.25">
      <c r="A255" s="206"/>
      <c r="B255" s="21" t="s">
        <v>32</v>
      </c>
      <c r="C255" s="241"/>
      <c r="D255" s="75">
        <f t="shared" si="110"/>
        <v>0</v>
      </c>
      <c r="E255" s="75">
        <f t="shared" si="110"/>
        <v>0</v>
      </c>
      <c r="F255" s="75">
        <f t="shared" si="110"/>
        <v>0</v>
      </c>
      <c r="G255" s="76">
        <v>0</v>
      </c>
      <c r="H255" s="237"/>
      <c r="I255" s="237"/>
      <c r="J255" s="237"/>
      <c r="K255" s="225"/>
      <c r="L255" s="219"/>
    </row>
    <row r="256" spans="1:12" x14ac:dyDescent="0.25">
      <c r="A256" s="110"/>
      <c r="B256" s="111"/>
      <c r="C256" s="115"/>
      <c r="D256" s="113"/>
      <c r="E256" s="111"/>
      <c r="F256" s="111"/>
      <c r="G256" s="111"/>
      <c r="H256" s="111"/>
      <c r="I256" s="111"/>
      <c r="J256" s="111"/>
      <c r="K256" s="131"/>
      <c r="L256" s="114"/>
    </row>
  </sheetData>
  <mergeCells count="339">
    <mergeCell ref="A91:A95"/>
    <mergeCell ref="A171:A175"/>
    <mergeCell ref="L171:L175"/>
    <mergeCell ref="C171:C175"/>
    <mergeCell ref="H171:H175"/>
    <mergeCell ref="J171:J175"/>
    <mergeCell ref="A186:A190"/>
    <mergeCell ref="C186:C190"/>
    <mergeCell ref="H186:H200"/>
    <mergeCell ref="I186:I190"/>
    <mergeCell ref="J186:J190"/>
    <mergeCell ref="K186:K190"/>
    <mergeCell ref="L186:L190"/>
    <mergeCell ref="A191:A195"/>
    <mergeCell ref="C191:C195"/>
    <mergeCell ref="I191:I195"/>
    <mergeCell ref="A116:A135"/>
    <mergeCell ref="I156:I160"/>
    <mergeCell ref="J156:J160"/>
    <mergeCell ref="K156:K160"/>
    <mergeCell ref="L156:L160"/>
    <mergeCell ref="I146:I150"/>
    <mergeCell ref="J146:J150"/>
    <mergeCell ref="A101:A105"/>
    <mergeCell ref="A106:A110"/>
    <mergeCell ref="C81:C85"/>
    <mergeCell ref="C86:C90"/>
    <mergeCell ref="C91:C95"/>
    <mergeCell ref="A1:L1"/>
    <mergeCell ref="D3:E3"/>
    <mergeCell ref="C3:C4"/>
    <mergeCell ref="F3:F4"/>
    <mergeCell ref="G3:G4"/>
    <mergeCell ref="L3:L4"/>
    <mergeCell ref="H3:K3"/>
    <mergeCell ref="A16:A20"/>
    <mergeCell ref="H16:H20"/>
    <mergeCell ref="J16:J20"/>
    <mergeCell ref="K16:K20"/>
    <mergeCell ref="A11:A15"/>
    <mergeCell ref="I16:I20"/>
    <mergeCell ref="H6:H10"/>
    <mergeCell ref="I6:I10"/>
    <mergeCell ref="J6:J10"/>
    <mergeCell ref="L6:L10"/>
    <mergeCell ref="K6:K10"/>
    <mergeCell ref="C6:C10"/>
    <mergeCell ref="A3:A4"/>
    <mergeCell ref="B3:B4"/>
    <mergeCell ref="A21:A25"/>
    <mergeCell ref="A26:A30"/>
    <mergeCell ref="C21:C25"/>
    <mergeCell ref="C26:C30"/>
    <mergeCell ref="H21:H25"/>
    <mergeCell ref="J21:J25"/>
    <mergeCell ref="K21:K25"/>
    <mergeCell ref="H26:H30"/>
    <mergeCell ref="J26:J30"/>
    <mergeCell ref="K26:K30"/>
    <mergeCell ref="A6:A10"/>
    <mergeCell ref="I21:I25"/>
    <mergeCell ref="I26:I30"/>
    <mergeCell ref="K31:K35"/>
    <mergeCell ref="L31:L35"/>
    <mergeCell ref="C36:C40"/>
    <mergeCell ref="C41:C45"/>
    <mergeCell ref="C11:C15"/>
    <mergeCell ref="H36:H40"/>
    <mergeCell ref="I36:I40"/>
    <mergeCell ref="J36:J40"/>
    <mergeCell ref="K36:K40"/>
    <mergeCell ref="L36:L40"/>
    <mergeCell ref="H41:H45"/>
    <mergeCell ref="I41:I45"/>
    <mergeCell ref="J41:J45"/>
    <mergeCell ref="K41:K45"/>
    <mergeCell ref="L41:L45"/>
    <mergeCell ref="C16:C20"/>
    <mergeCell ref="L16:L20"/>
    <mergeCell ref="L21:L25"/>
    <mergeCell ref="L26:L30"/>
    <mergeCell ref="L11:L15"/>
    <mergeCell ref="H11:H15"/>
    <mergeCell ref="J11:J15"/>
    <mergeCell ref="K11:K15"/>
    <mergeCell ref="I11:I15"/>
    <mergeCell ref="A36:A40"/>
    <mergeCell ref="A41:A45"/>
    <mergeCell ref="A46:A50"/>
    <mergeCell ref="A51:A55"/>
    <mergeCell ref="A56:A60"/>
    <mergeCell ref="A31:A35"/>
    <mergeCell ref="C31:C35"/>
    <mergeCell ref="H31:H35"/>
    <mergeCell ref="J31:J35"/>
    <mergeCell ref="I31:I35"/>
    <mergeCell ref="C46:C50"/>
    <mergeCell ref="C51:C55"/>
    <mergeCell ref="C56:C60"/>
    <mergeCell ref="J116:J120"/>
    <mergeCell ref="J121:J125"/>
    <mergeCell ref="J126:J130"/>
    <mergeCell ref="J131:J135"/>
    <mergeCell ref="C116:C135"/>
    <mergeCell ref="H116:H135"/>
    <mergeCell ref="H46:H50"/>
    <mergeCell ref="I46:I50"/>
    <mergeCell ref="J46:J50"/>
    <mergeCell ref="I76:I80"/>
    <mergeCell ref="J76:J80"/>
    <mergeCell ref="I106:I110"/>
    <mergeCell ref="I116:I135"/>
    <mergeCell ref="C66:C70"/>
    <mergeCell ref="C101:C105"/>
    <mergeCell ref="C106:C110"/>
    <mergeCell ref="K61:K65"/>
    <mergeCell ref="L61:L65"/>
    <mergeCell ref="H66:H70"/>
    <mergeCell ref="I66:I70"/>
    <mergeCell ref="J66:J70"/>
    <mergeCell ref="C61:C65"/>
    <mergeCell ref="L81:L85"/>
    <mergeCell ref="I86:I90"/>
    <mergeCell ref="J86:J90"/>
    <mergeCell ref="K86:K90"/>
    <mergeCell ref="L86:L90"/>
    <mergeCell ref="K66:K70"/>
    <mergeCell ref="L66:L70"/>
    <mergeCell ref="A61:A65"/>
    <mergeCell ref="A66:A70"/>
    <mergeCell ref="A76:A80"/>
    <mergeCell ref="A81:A85"/>
    <mergeCell ref="A86:A90"/>
    <mergeCell ref="C76:C80"/>
    <mergeCell ref="H61:H65"/>
    <mergeCell ref="I61:I65"/>
    <mergeCell ref="J61:J65"/>
    <mergeCell ref="K46:K50"/>
    <mergeCell ref="L46:L50"/>
    <mergeCell ref="J101:J105"/>
    <mergeCell ref="H76:H80"/>
    <mergeCell ref="H81:H85"/>
    <mergeCell ref="H86:H90"/>
    <mergeCell ref="I81:I85"/>
    <mergeCell ref="J81:J85"/>
    <mergeCell ref="H91:H95"/>
    <mergeCell ref="I91:I95"/>
    <mergeCell ref="J91:J95"/>
    <mergeCell ref="H101:H105"/>
    <mergeCell ref="I101:I105"/>
    <mergeCell ref="H56:H60"/>
    <mergeCell ref="I56:I60"/>
    <mergeCell ref="J56:J60"/>
    <mergeCell ref="K56:K60"/>
    <mergeCell ref="L56:L60"/>
    <mergeCell ref="H51:H55"/>
    <mergeCell ref="I51:I55"/>
    <mergeCell ref="J51:J55"/>
    <mergeCell ref="K51:K55"/>
    <mergeCell ref="L51:L55"/>
    <mergeCell ref="K81:K85"/>
    <mergeCell ref="A146:A150"/>
    <mergeCell ref="A151:A155"/>
    <mergeCell ref="K76:K80"/>
    <mergeCell ref="L76:L80"/>
    <mergeCell ref="C141:C145"/>
    <mergeCell ref="H141:H145"/>
    <mergeCell ref="H146:H150"/>
    <mergeCell ref="C146:C160"/>
    <mergeCell ref="H156:H160"/>
    <mergeCell ref="K91:K95"/>
    <mergeCell ref="L91:L95"/>
    <mergeCell ref="A141:A145"/>
    <mergeCell ref="I141:I145"/>
    <mergeCell ref="J141:J145"/>
    <mergeCell ref="K141:K145"/>
    <mergeCell ref="L141:L145"/>
    <mergeCell ref="K116:K120"/>
    <mergeCell ref="L116:L120"/>
    <mergeCell ref="K121:K125"/>
    <mergeCell ref="L121:L125"/>
    <mergeCell ref="K126:K130"/>
    <mergeCell ref="L126:L130"/>
    <mergeCell ref="K131:K135"/>
    <mergeCell ref="H106:H110"/>
    <mergeCell ref="C166:C170"/>
    <mergeCell ref="A166:A170"/>
    <mergeCell ref="I171:I175"/>
    <mergeCell ref="H166:H170"/>
    <mergeCell ref="I166:I170"/>
    <mergeCell ref="J166:J170"/>
    <mergeCell ref="K166:K170"/>
    <mergeCell ref="L166:L170"/>
    <mergeCell ref="A176:A180"/>
    <mergeCell ref="C176:C180"/>
    <mergeCell ref="H176:H180"/>
    <mergeCell ref="I176:I180"/>
    <mergeCell ref="J176:J180"/>
    <mergeCell ref="K176:K180"/>
    <mergeCell ref="K171:K175"/>
    <mergeCell ref="L176:L180"/>
    <mergeCell ref="A181:A185"/>
    <mergeCell ref="C181:C185"/>
    <mergeCell ref="H181:H185"/>
    <mergeCell ref="I181:I185"/>
    <mergeCell ref="J181:J185"/>
    <mergeCell ref="K181:K185"/>
    <mergeCell ref="L181:L185"/>
    <mergeCell ref="K201:K205"/>
    <mergeCell ref="L201:L205"/>
    <mergeCell ref="A201:A205"/>
    <mergeCell ref="C201:C205"/>
    <mergeCell ref="H201:H205"/>
    <mergeCell ref="I201:I205"/>
    <mergeCell ref="J201:J205"/>
    <mergeCell ref="J191:J195"/>
    <mergeCell ref="K191:K195"/>
    <mergeCell ref="L191:L195"/>
    <mergeCell ref="A196:A200"/>
    <mergeCell ref="C196:C200"/>
    <mergeCell ref="I196:I200"/>
    <mergeCell ref="J196:J200"/>
    <mergeCell ref="K196:K200"/>
    <mergeCell ref="L196:L200"/>
    <mergeCell ref="A206:A210"/>
    <mergeCell ref="C206:C210"/>
    <mergeCell ref="I206:I210"/>
    <mergeCell ref="J206:J210"/>
    <mergeCell ref="K206:K210"/>
    <mergeCell ref="L206:L210"/>
    <mergeCell ref="A211:A215"/>
    <mergeCell ref="C211:C215"/>
    <mergeCell ref="I211:I215"/>
    <mergeCell ref="J211:J215"/>
    <mergeCell ref="K211:K215"/>
    <mergeCell ref="L211:L215"/>
    <mergeCell ref="H206:H220"/>
    <mergeCell ref="K216:K220"/>
    <mergeCell ref="L216:L220"/>
    <mergeCell ref="A221:A225"/>
    <mergeCell ref="C221:C225"/>
    <mergeCell ref="H221:H225"/>
    <mergeCell ref="I221:I225"/>
    <mergeCell ref="J221:J225"/>
    <mergeCell ref="K221:K225"/>
    <mergeCell ref="L221:L225"/>
    <mergeCell ref="A216:A220"/>
    <mergeCell ref="C216:C220"/>
    <mergeCell ref="I216:I220"/>
    <mergeCell ref="J216:J220"/>
    <mergeCell ref="K226:K230"/>
    <mergeCell ref="L226:L230"/>
    <mergeCell ref="A231:A235"/>
    <mergeCell ref="C231:C235"/>
    <mergeCell ref="I231:I235"/>
    <mergeCell ref="J231:J235"/>
    <mergeCell ref="K231:K235"/>
    <mergeCell ref="L231:L235"/>
    <mergeCell ref="A226:A230"/>
    <mergeCell ref="C226:C230"/>
    <mergeCell ref="H226:H240"/>
    <mergeCell ref="I226:I230"/>
    <mergeCell ref="J226:J230"/>
    <mergeCell ref="A236:A240"/>
    <mergeCell ref="C236:C240"/>
    <mergeCell ref="I236:I240"/>
    <mergeCell ref="J236:J240"/>
    <mergeCell ref="K106:K110"/>
    <mergeCell ref="K246:K250"/>
    <mergeCell ref="L246:L250"/>
    <mergeCell ref="A251:A255"/>
    <mergeCell ref="C251:C255"/>
    <mergeCell ref="H251:H255"/>
    <mergeCell ref="I251:I255"/>
    <mergeCell ref="J251:J255"/>
    <mergeCell ref="K251:K255"/>
    <mergeCell ref="L251:L255"/>
    <mergeCell ref="A246:A250"/>
    <mergeCell ref="C246:C250"/>
    <mergeCell ref="H246:H250"/>
    <mergeCell ref="I246:I250"/>
    <mergeCell ref="J246:J250"/>
    <mergeCell ref="K236:K240"/>
    <mergeCell ref="L236:L240"/>
    <mergeCell ref="A241:A245"/>
    <mergeCell ref="C241:C245"/>
    <mergeCell ref="H241:H245"/>
    <mergeCell ref="I241:I245"/>
    <mergeCell ref="J241:J245"/>
    <mergeCell ref="K241:K245"/>
    <mergeCell ref="L241:L245"/>
    <mergeCell ref="L101:L105"/>
    <mergeCell ref="C111:C115"/>
    <mergeCell ref="H111:H115"/>
    <mergeCell ref="I111:I115"/>
    <mergeCell ref="J111:J115"/>
    <mergeCell ref="K111:K115"/>
    <mergeCell ref="L111:L115"/>
    <mergeCell ref="L106:L110"/>
    <mergeCell ref="A71:A75"/>
    <mergeCell ref="C71:C75"/>
    <mergeCell ref="H71:H75"/>
    <mergeCell ref="I71:I75"/>
    <mergeCell ref="J71:J75"/>
    <mergeCell ref="K71:K75"/>
    <mergeCell ref="L71:L75"/>
    <mergeCell ref="A96:A100"/>
    <mergeCell ref="C96:C100"/>
    <mergeCell ref="H96:H100"/>
    <mergeCell ref="I96:I100"/>
    <mergeCell ref="J96:J100"/>
    <mergeCell ref="K96:K100"/>
    <mergeCell ref="L96:L100"/>
    <mergeCell ref="K101:K105"/>
    <mergeCell ref="J106:J110"/>
    <mergeCell ref="A111:A115"/>
    <mergeCell ref="C136:C140"/>
    <mergeCell ref="A136:A140"/>
    <mergeCell ref="H136:H140"/>
    <mergeCell ref="I136:I140"/>
    <mergeCell ref="J136:J140"/>
    <mergeCell ref="K136:K140"/>
    <mergeCell ref="L136:L140"/>
    <mergeCell ref="A161:A165"/>
    <mergeCell ref="C161:C165"/>
    <mergeCell ref="H161:H165"/>
    <mergeCell ref="I161:I165"/>
    <mergeCell ref="J161:J165"/>
    <mergeCell ref="K161:K165"/>
    <mergeCell ref="L161:L165"/>
    <mergeCell ref="L131:L135"/>
    <mergeCell ref="A156:A160"/>
    <mergeCell ref="K146:K150"/>
    <mergeCell ref="L146:L150"/>
    <mergeCell ref="H151:H155"/>
    <mergeCell ref="I151:I155"/>
    <mergeCell ref="J151:J155"/>
    <mergeCell ref="K151:K155"/>
    <mergeCell ref="L151:L155"/>
  </mergeCells>
  <phoneticPr fontId="0" type="noConversion"/>
  <pageMargins left="0.23622047244094491" right="0.23622047244094491" top="0.74803149606299213" bottom="0.74803149606299213" header="0.31496062992125984" footer="0.31496062992125984"/>
  <pageSetup paperSize="9" scale="61" fitToHeight="0"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0"/>
  <sheetViews>
    <sheetView tabSelected="1" zoomScale="80" zoomScaleNormal="80" workbookViewId="0">
      <selection activeCell="L198" sqref="L198"/>
    </sheetView>
  </sheetViews>
  <sheetFormatPr defaultColWidth="9.140625" defaultRowHeight="15" x14ac:dyDescent="0.25"/>
  <cols>
    <col min="1" max="1" width="7" style="18" customWidth="1"/>
    <col min="2" max="2" width="28" style="46" customWidth="1"/>
    <col min="3" max="3" width="15.85546875" style="17" customWidth="1"/>
    <col min="4" max="4" width="14.140625" style="17" customWidth="1"/>
    <col min="5" max="5" width="14.42578125" style="17" customWidth="1"/>
    <col min="6" max="6" width="13.42578125" style="17" customWidth="1"/>
    <col min="7" max="7" width="15.140625" style="146" customWidth="1"/>
    <col min="8" max="8" width="24.7109375" style="17" customWidth="1"/>
    <col min="9" max="9" width="17" style="17" customWidth="1"/>
    <col min="10" max="16384" width="9.140625" style="17"/>
  </cols>
  <sheetData>
    <row r="1" spans="1:9" ht="18.75" x14ac:dyDescent="0.3">
      <c r="A1" s="280" t="s">
        <v>35</v>
      </c>
      <c r="B1" s="280"/>
      <c r="C1" s="280"/>
      <c r="D1" s="280"/>
      <c r="E1" s="280"/>
      <c r="F1" s="280"/>
      <c r="G1" s="280"/>
      <c r="H1" s="280"/>
      <c r="I1" s="280"/>
    </row>
    <row r="2" spans="1:9" x14ac:dyDescent="0.25">
      <c r="A2" s="64"/>
      <c r="B2" s="121"/>
      <c r="C2" s="121"/>
      <c r="D2" s="121"/>
      <c r="E2" s="121"/>
      <c r="F2" s="121"/>
      <c r="G2" s="136"/>
      <c r="H2" s="121"/>
      <c r="I2" s="121"/>
    </row>
    <row r="3" spans="1:9" ht="141.75" x14ac:dyDescent="0.25">
      <c r="A3" s="65" t="s">
        <v>16</v>
      </c>
      <c r="B3" s="22" t="s">
        <v>48</v>
      </c>
      <c r="C3" s="22" t="s">
        <v>38</v>
      </c>
      <c r="D3" s="22" t="s">
        <v>36</v>
      </c>
      <c r="E3" s="22" t="s">
        <v>39</v>
      </c>
      <c r="F3" s="22" t="s">
        <v>37</v>
      </c>
      <c r="G3" s="148" t="s">
        <v>40</v>
      </c>
      <c r="H3" s="22" t="s">
        <v>41</v>
      </c>
      <c r="I3" s="22" t="s">
        <v>42</v>
      </c>
    </row>
    <row r="4" spans="1:9" ht="15.75" x14ac:dyDescent="0.25">
      <c r="A4" s="65">
        <v>1</v>
      </c>
      <c r="B4" s="22">
        <f>A4+1</f>
        <v>2</v>
      </c>
      <c r="C4" s="22">
        <f t="shared" ref="C4:I4" si="0">B4+1</f>
        <v>3</v>
      </c>
      <c r="D4" s="22">
        <f t="shared" si="0"/>
        <v>4</v>
      </c>
      <c r="E4" s="22">
        <f t="shared" si="0"/>
        <v>5</v>
      </c>
      <c r="F4" s="22">
        <f t="shared" si="0"/>
        <v>6</v>
      </c>
      <c r="G4" s="148">
        <f t="shared" si="0"/>
        <v>7</v>
      </c>
      <c r="H4" s="22">
        <f t="shared" si="0"/>
        <v>8</v>
      </c>
      <c r="I4" s="22">
        <f t="shared" si="0"/>
        <v>9</v>
      </c>
    </row>
    <row r="5" spans="1:9" ht="15.75" x14ac:dyDescent="0.25">
      <c r="A5" s="65">
        <v>1</v>
      </c>
      <c r="B5" s="281" t="s">
        <v>208</v>
      </c>
      <c r="C5" s="282"/>
      <c r="D5" s="282"/>
      <c r="E5" s="282"/>
      <c r="F5" s="282"/>
      <c r="G5" s="282"/>
      <c r="H5" s="282"/>
      <c r="I5" s="283"/>
    </row>
    <row r="6" spans="1:9" ht="189" x14ac:dyDescent="0.25">
      <c r="A6" s="29" t="s">
        <v>9</v>
      </c>
      <c r="B6" s="34" t="s">
        <v>209</v>
      </c>
      <c r="C6" s="34" t="s">
        <v>580</v>
      </c>
      <c r="D6" s="39">
        <v>45666</v>
      </c>
      <c r="E6" s="39">
        <v>46021</v>
      </c>
      <c r="F6" s="39">
        <v>45666</v>
      </c>
      <c r="G6" s="148" t="s">
        <v>888</v>
      </c>
      <c r="H6" s="148" t="s">
        <v>1</v>
      </c>
      <c r="I6" s="67"/>
    </row>
    <row r="7" spans="1:9" ht="157.5" x14ac:dyDescent="0.25">
      <c r="A7" s="29" t="s">
        <v>30</v>
      </c>
      <c r="B7" s="45" t="s">
        <v>210</v>
      </c>
      <c r="C7" s="45" t="s">
        <v>581</v>
      </c>
      <c r="D7" s="44" t="s">
        <v>1</v>
      </c>
      <c r="E7" s="39">
        <v>45930</v>
      </c>
      <c r="F7" s="44" t="s">
        <v>1</v>
      </c>
      <c r="G7" s="66">
        <v>45927</v>
      </c>
      <c r="H7" s="45" t="s">
        <v>296</v>
      </c>
      <c r="I7" s="67"/>
    </row>
    <row r="8" spans="1:9" ht="141.75" x14ac:dyDescent="0.25">
      <c r="A8" s="29" t="s">
        <v>256</v>
      </c>
      <c r="B8" s="45" t="s">
        <v>211</v>
      </c>
      <c r="C8" s="45" t="s">
        <v>581</v>
      </c>
      <c r="D8" s="44" t="s">
        <v>1</v>
      </c>
      <c r="E8" s="39">
        <v>45930</v>
      </c>
      <c r="F8" s="44" t="s">
        <v>1</v>
      </c>
      <c r="G8" s="66">
        <v>45928</v>
      </c>
      <c r="H8" s="45" t="s">
        <v>296</v>
      </c>
      <c r="I8" s="67"/>
    </row>
    <row r="9" spans="1:9" ht="141.75" x14ac:dyDescent="0.25">
      <c r="A9" s="29" t="s">
        <v>257</v>
      </c>
      <c r="B9" s="45" t="s">
        <v>212</v>
      </c>
      <c r="C9" s="45" t="s">
        <v>581</v>
      </c>
      <c r="D9" s="44" t="s">
        <v>1</v>
      </c>
      <c r="E9" s="39">
        <v>45808</v>
      </c>
      <c r="F9" s="44" t="s">
        <v>1</v>
      </c>
      <c r="G9" s="66">
        <v>45808</v>
      </c>
      <c r="H9" s="45" t="s">
        <v>296</v>
      </c>
      <c r="I9" s="67"/>
    </row>
    <row r="10" spans="1:9" ht="141.75" x14ac:dyDescent="0.25">
      <c r="A10" s="29" t="s">
        <v>258</v>
      </c>
      <c r="B10" s="45" t="s">
        <v>213</v>
      </c>
      <c r="C10" s="45" t="s">
        <v>581</v>
      </c>
      <c r="D10" s="44" t="s">
        <v>1</v>
      </c>
      <c r="E10" s="39">
        <v>45991</v>
      </c>
      <c r="F10" s="44" t="s">
        <v>1</v>
      </c>
      <c r="G10" s="66">
        <v>45991</v>
      </c>
      <c r="H10" s="45" t="s">
        <v>296</v>
      </c>
      <c r="I10" s="67"/>
    </row>
    <row r="11" spans="1:9" ht="126" x14ac:dyDescent="0.25">
      <c r="A11" s="29" t="s">
        <v>52</v>
      </c>
      <c r="B11" s="34" t="s">
        <v>99</v>
      </c>
      <c r="C11" s="45" t="s">
        <v>580</v>
      </c>
      <c r="D11" s="39">
        <v>45666</v>
      </c>
      <c r="E11" s="39">
        <v>46021</v>
      </c>
      <c r="F11" s="39">
        <v>45666</v>
      </c>
      <c r="G11" s="39">
        <v>46021</v>
      </c>
      <c r="H11" s="44" t="s">
        <v>1</v>
      </c>
      <c r="I11" s="67"/>
    </row>
    <row r="12" spans="1:9" ht="189" x14ac:dyDescent="0.25">
      <c r="A12" s="29" t="s">
        <v>53</v>
      </c>
      <c r="B12" s="45" t="s">
        <v>214</v>
      </c>
      <c r="C12" s="45" t="s">
        <v>631</v>
      </c>
      <c r="D12" s="44" t="s">
        <v>1</v>
      </c>
      <c r="E12" s="39">
        <v>45745</v>
      </c>
      <c r="F12" s="44" t="s">
        <v>1</v>
      </c>
      <c r="G12" s="66">
        <v>45749</v>
      </c>
      <c r="H12" s="45" t="s">
        <v>297</v>
      </c>
      <c r="I12" s="67" t="s">
        <v>610</v>
      </c>
    </row>
    <row r="13" spans="1:9" ht="189" x14ac:dyDescent="0.25">
      <c r="A13" s="29" t="s">
        <v>259</v>
      </c>
      <c r="B13" s="45" t="s">
        <v>215</v>
      </c>
      <c r="C13" s="45" t="s">
        <v>631</v>
      </c>
      <c r="D13" s="44" t="s">
        <v>1</v>
      </c>
      <c r="E13" s="39">
        <v>45837</v>
      </c>
      <c r="F13" s="44" t="s">
        <v>1</v>
      </c>
      <c r="G13" s="66">
        <v>45837</v>
      </c>
      <c r="H13" s="45" t="s">
        <v>297</v>
      </c>
      <c r="I13" s="67"/>
    </row>
    <row r="14" spans="1:9" ht="141.75" x14ac:dyDescent="0.25">
      <c r="A14" s="29" t="s">
        <v>260</v>
      </c>
      <c r="B14" s="45" t="s">
        <v>216</v>
      </c>
      <c r="C14" s="45" t="s">
        <v>593</v>
      </c>
      <c r="D14" s="44" t="s">
        <v>1</v>
      </c>
      <c r="E14" s="39">
        <v>45929</v>
      </c>
      <c r="F14" s="44" t="s">
        <v>1</v>
      </c>
      <c r="G14" s="66">
        <v>45927</v>
      </c>
      <c r="H14" s="45" t="s">
        <v>297</v>
      </c>
      <c r="I14" s="67"/>
    </row>
    <row r="15" spans="1:9" ht="189" x14ac:dyDescent="0.25">
      <c r="A15" s="29" t="s">
        <v>261</v>
      </c>
      <c r="B15" s="45" t="s">
        <v>217</v>
      </c>
      <c r="C15" s="45" t="s">
        <v>631</v>
      </c>
      <c r="D15" s="44" t="s">
        <v>1</v>
      </c>
      <c r="E15" s="39">
        <v>45990</v>
      </c>
      <c r="F15" s="44" t="s">
        <v>1</v>
      </c>
      <c r="G15" s="66">
        <v>45990</v>
      </c>
      <c r="H15" s="45" t="s">
        <v>297</v>
      </c>
      <c r="I15" s="67"/>
    </row>
    <row r="16" spans="1:9" ht="173.25" x14ac:dyDescent="0.25">
      <c r="A16" s="29" t="s">
        <v>55</v>
      </c>
      <c r="B16" s="34" t="s">
        <v>100</v>
      </c>
      <c r="C16" s="45" t="s">
        <v>580</v>
      </c>
      <c r="D16" s="39">
        <v>45666</v>
      </c>
      <c r="E16" s="39">
        <v>46021</v>
      </c>
      <c r="F16" s="39">
        <v>45666</v>
      </c>
      <c r="G16" s="39">
        <v>46021</v>
      </c>
      <c r="H16" s="44" t="s">
        <v>1</v>
      </c>
      <c r="I16" s="67"/>
    </row>
    <row r="17" spans="1:9" ht="141.75" x14ac:dyDescent="0.25">
      <c r="A17" s="29" t="s">
        <v>57</v>
      </c>
      <c r="B17" s="45" t="s">
        <v>218</v>
      </c>
      <c r="C17" s="45" t="s">
        <v>581</v>
      </c>
      <c r="D17" s="44" t="s">
        <v>1</v>
      </c>
      <c r="E17" s="39">
        <v>45686</v>
      </c>
      <c r="F17" s="44" t="s">
        <v>1</v>
      </c>
      <c r="G17" s="66">
        <v>45686</v>
      </c>
      <c r="H17" s="45" t="s">
        <v>296</v>
      </c>
      <c r="I17" s="67"/>
    </row>
    <row r="18" spans="1:9" ht="141.75" x14ac:dyDescent="0.25">
      <c r="A18" s="29" t="s">
        <v>262</v>
      </c>
      <c r="B18" s="45" t="s">
        <v>219</v>
      </c>
      <c r="C18" s="45" t="s">
        <v>581</v>
      </c>
      <c r="D18" s="44" t="s">
        <v>1</v>
      </c>
      <c r="E18" s="39">
        <v>45716</v>
      </c>
      <c r="F18" s="44" t="s">
        <v>1</v>
      </c>
      <c r="G18" s="66">
        <v>45716</v>
      </c>
      <c r="H18" s="45" t="s">
        <v>296</v>
      </c>
      <c r="I18" s="67"/>
    </row>
    <row r="19" spans="1:9" ht="126" x14ac:dyDescent="0.25">
      <c r="A19" s="29" t="s">
        <v>263</v>
      </c>
      <c r="B19" s="45" t="s">
        <v>220</v>
      </c>
      <c r="C19" s="45" t="s">
        <v>582</v>
      </c>
      <c r="D19" s="44" t="s">
        <v>1</v>
      </c>
      <c r="E19" s="116" t="s">
        <v>594</v>
      </c>
      <c r="F19" s="44" t="s">
        <v>1</v>
      </c>
      <c r="G19" s="66">
        <v>45808</v>
      </c>
      <c r="H19" s="45" t="s">
        <v>296</v>
      </c>
      <c r="I19" s="67"/>
    </row>
    <row r="20" spans="1:9" ht="126" x14ac:dyDescent="0.25">
      <c r="A20" s="29" t="s">
        <v>264</v>
      </c>
      <c r="B20" s="45" t="s">
        <v>221</v>
      </c>
      <c r="C20" s="45" t="s">
        <v>582</v>
      </c>
      <c r="D20" s="44" t="s">
        <v>1</v>
      </c>
      <c r="E20" s="39">
        <v>46021</v>
      </c>
      <c r="F20" s="44" t="s">
        <v>1</v>
      </c>
      <c r="G20" s="66">
        <v>46021</v>
      </c>
      <c r="H20" s="45" t="s">
        <v>296</v>
      </c>
      <c r="I20" s="67"/>
    </row>
    <row r="21" spans="1:9" ht="141.75" x14ac:dyDescent="0.25">
      <c r="A21" s="29" t="s">
        <v>59</v>
      </c>
      <c r="B21" s="34" t="s">
        <v>101</v>
      </c>
      <c r="C21" s="45" t="s">
        <v>580</v>
      </c>
      <c r="D21" s="39">
        <v>45666</v>
      </c>
      <c r="E21" s="39">
        <v>46021</v>
      </c>
      <c r="F21" s="39">
        <v>45666</v>
      </c>
      <c r="G21" s="39">
        <v>46021</v>
      </c>
      <c r="H21" s="44" t="s">
        <v>1</v>
      </c>
      <c r="I21" s="67"/>
    </row>
    <row r="22" spans="1:9" ht="189" x14ac:dyDescent="0.25">
      <c r="A22" s="29" t="s">
        <v>61</v>
      </c>
      <c r="B22" s="45" t="s">
        <v>222</v>
      </c>
      <c r="C22" s="45" t="s">
        <v>631</v>
      </c>
      <c r="D22" s="44" t="s">
        <v>1</v>
      </c>
      <c r="E22" s="39">
        <v>45746</v>
      </c>
      <c r="F22" s="44" t="s">
        <v>1</v>
      </c>
      <c r="G22" s="66">
        <v>45751</v>
      </c>
      <c r="H22" s="45" t="s">
        <v>297</v>
      </c>
      <c r="I22" s="67" t="s">
        <v>613</v>
      </c>
    </row>
    <row r="23" spans="1:9" ht="141.75" x14ac:dyDescent="0.25">
      <c r="A23" s="29" t="s">
        <v>265</v>
      </c>
      <c r="B23" s="45" t="s">
        <v>223</v>
      </c>
      <c r="C23" s="45" t="s">
        <v>593</v>
      </c>
      <c r="D23" s="44" t="s">
        <v>1</v>
      </c>
      <c r="E23" s="44" t="s">
        <v>595</v>
      </c>
      <c r="F23" s="44" t="s">
        <v>1</v>
      </c>
      <c r="G23" s="66">
        <v>45838</v>
      </c>
      <c r="H23" s="45" t="s">
        <v>297</v>
      </c>
      <c r="I23" s="67"/>
    </row>
    <row r="24" spans="1:9" ht="189" x14ac:dyDescent="0.25">
      <c r="A24" s="29" t="s">
        <v>266</v>
      </c>
      <c r="B24" s="45" t="s">
        <v>224</v>
      </c>
      <c r="C24" s="45" t="s">
        <v>631</v>
      </c>
      <c r="D24" s="44" t="s">
        <v>1</v>
      </c>
      <c r="E24" s="39">
        <v>45929</v>
      </c>
      <c r="F24" s="44" t="s">
        <v>1</v>
      </c>
      <c r="G24" s="66">
        <v>45928</v>
      </c>
      <c r="H24" s="45" t="s">
        <v>297</v>
      </c>
      <c r="I24" s="67"/>
    </row>
    <row r="25" spans="1:9" ht="189" x14ac:dyDescent="0.25">
      <c r="A25" s="29" t="s">
        <v>267</v>
      </c>
      <c r="B25" s="45" t="s">
        <v>225</v>
      </c>
      <c r="C25" s="45" t="s">
        <v>631</v>
      </c>
      <c r="D25" s="44" t="s">
        <v>1</v>
      </c>
      <c r="E25" s="39">
        <v>46020</v>
      </c>
      <c r="F25" s="44" t="s">
        <v>1</v>
      </c>
      <c r="G25" s="66">
        <v>46020</v>
      </c>
      <c r="H25" s="45" t="s">
        <v>297</v>
      </c>
      <c r="I25" s="67"/>
    </row>
    <row r="26" spans="1:9" ht="220.5" x14ac:dyDescent="0.25">
      <c r="A26" s="29" t="s">
        <v>63</v>
      </c>
      <c r="B26" s="34" t="s">
        <v>102</v>
      </c>
      <c r="C26" s="45" t="s">
        <v>580</v>
      </c>
      <c r="D26" s="39">
        <v>45666</v>
      </c>
      <c r="E26" s="39">
        <v>46021</v>
      </c>
      <c r="F26" s="39">
        <v>45666</v>
      </c>
      <c r="G26" s="39">
        <v>46021</v>
      </c>
      <c r="H26" s="44" t="s">
        <v>1</v>
      </c>
      <c r="I26" s="67"/>
    </row>
    <row r="27" spans="1:9" ht="110.25" x14ac:dyDescent="0.25">
      <c r="A27" s="29" t="s">
        <v>65</v>
      </c>
      <c r="B27" s="45" t="s">
        <v>226</v>
      </c>
      <c r="C27" s="45" t="s">
        <v>255</v>
      </c>
      <c r="D27" s="44" t="s">
        <v>1</v>
      </c>
      <c r="E27" s="39">
        <v>46016</v>
      </c>
      <c r="F27" s="44" t="s">
        <v>1</v>
      </c>
      <c r="G27" s="66">
        <v>46016</v>
      </c>
      <c r="H27" s="45" t="s">
        <v>298</v>
      </c>
      <c r="I27" s="67"/>
    </row>
    <row r="28" spans="1:9" ht="110.25" x14ac:dyDescent="0.25">
      <c r="A28" s="29" t="s">
        <v>268</v>
      </c>
      <c r="B28" s="45" t="s">
        <v>227</v>
      </c>
      <c r="C28" s="45" t="s">
        <v>255</v>
      </c>
      <c r="D28" s="44" t="s">
        <v>1</v>
      </c>
      <c r="E28" s="39">
        <v>46016</v>
      </c>
      <c r="F28" s="44" t="s">
        <v>1</v>
      </c>
      <c r="G28" s="66">
        <v>46016</v>
      </c>
      <c r="H28" s="45" t="s">
        <v>298</v>
      </c>
      <c r="I28" s="67"/>
    </row>
    <row r="29" spans="1:9" ht="110.25" x14ac:dyDescent="0.25">
      <c r="A29" s="29" t="s">
        <v>269</v>
      </c>
      <c r="B29" s="45" t="s">
        <v>583</v>
      </c>
      <c r="C29" s="45" t="s">
        <v>255</v>
      </c>
      <c r="D29" s="44" t="s">
        <v>1</v>
      </c>
      <c r="E29" s="39">
        <v>46016</v>
      </c>
      <c r="F29" s="44" t="s">
        <v>1</v>
      </c>
      <c r="G29" s="66">
        <v>46016</v>
      </c>
      <c r="H29" s="45" t="s">
        <v>298</v>
      </c>
      <c r="I29" s="67"/>
    </row>
    <row r="30" spans="1:9" ht="110.25" x14ac:dyDescent="0.25">
      <c r="A30" s="29" t="s">
        <v>270</v>
      </c>
      <c r="B30" s="45" t="s">
        <v>228</v>
      </c>
      <c r="C30" s="45" t="s">
        <v>255</v>
      </c>
      <c r="D30" s="44" t="s">
        <v>1</v>
      </c>
      <c r="E30" s="39">
        <v>46016</v>
      </c>
      <c r="F30" s="44" t="s">
        <v>1</v>
      </c>
      <c r="G30" s="66">
        <v>46016</v>
      </c>
      <c r="H30" s="45" t="s">
        <v>298</v>
      </c>
      <c r="I30" s="67"/>
    </row>
    <row r="31" spans="1:9" ht="126" x14ac:dyDescent="0.25">
      <c r="A31" s="29" t="s">
        <v>67</v>
      </c>
      <c r="B31" s="34" t="s">
        <v>110</v>
      </c>
      <c r="C31" s="34" t="s">
        <v>580</v>
      </c>
      <c r="D31" s="39">
        <v>45666</v>
      </c>
      <c r="E31" s="39">
        <v>46021</v>
      </c>
      <c r="F31" s="39">
        <v>45666</v>
      </c>
      <c r="G31" s="39">
        <v>46021</v>
      </c>
      <c r="H31" s="44" t="s">
        <v>1</v>
      </c>
      <c r="I31" s="67"/>
    </row>
    <row r="32" spans="1:9" ht="126" x14ac:dyDescent="0.25">
      <c r="A32" s="29" t="s">
        <v>69</v>
      </c>
      <c r="B32" s="45" t="s">
        <v>229</v>
      </c>
      <c r="C32" s="45" t="s">
        <v>580</v>
      </c>
      <c r="D32" s="44" t="s">
        <v>1</v>
      </c>
      <c r="E32" s="39">
        <v>45682</v>
      </c>
      <c r="F32" s="44" t="s">
        <v>1</v>
      </c>
      <c r="G32" s="66">
        <v>45682</v>
      </c>
      <c r="H32" s="45" t="s">
        <v>299</v>
      </c>
      <c r="I32" s="67"/>
    </row>
    <row r="33" spans="1:9" ht="141.75" x14ac:dyDescent="0.25">
      <c r="A33" s="29" t="s">
        <v>71</v>
      </c>
      <c r="B33" s="45" t="s">
        <v>230</v>
      </c>
      <c r="C33" s="45" t="s">
        <v>580</v>
      </c>
      <c r="D33" s="44" t="s">
        <v>1</v>
      </c>
      <c r="E33" s="39">
        <v>45772</v>
      </c>
      <c r="F33" s="44" t="s">
        <v>1</v>
      </c>
      <c r="G33" s="66">
        <v>45772</v>
      </c>
      <c r="H33" s="45" t="s">
        <v>299</v>
      </c>
      <c r="I33" s="67"/>
    </row>
    <row r="34" spans="1:9" ht="141.75" x14ac:dyDescent="0.25">
      <c r="A34" s="29" t="s">
        <v>271</v>
      </c>
      <c r="B34" s="45" t="s">
        <v>231</v>
      </c>
      <c r="C34" s="45" t="s">
        <v>580</v>
      </c>
      <c r="D34" s="44" t="s">
        <v>1</v>
      </c>
      <c r="E34" s="39">
        <v>45925</v>
      </c>
      <c r="F34" s="44" t="s">
        <v>1</v>
      </c>
      <c r="G34" s="66">
        <v>45923</v>
      </c>
      <c r="H34" s="45" t="s">
        <v>299</v>
      </c>
      <c r="I34" s="67"/>
    </row>
    <row r="35" spans="1:9" ht="126" x14ac:dyDescent="0.25">
      <c r="A35" s="29" t="s">
        <v>272</v>
      </c>
      <c r="B35" s="45" t="s">
        <v>232</v>
      </c>
      <c r="C35" s="45" t="s">
        <v>580</v>
      </c>
      <c r="D35" s="44" t="s">
        <v>1</v>
      </c>
      <c r="E35" s="39">
        <v>45986</v>
      </c>
      <c r="F35" s="44" t="s">
        <v>1</v>
      </c>
      <c r="G35" s="66">
        <v>45986</v>
      </c>
      <c r="H35" s="45" t="s">
        <v>299</v>
      </c>
      <c r="I35" s="67"/>
    </row>
    <row r="36" spans="1:9" ht="126" x14ac:dyDescent="0.25">
      <c r="A36" s="29" t="s">
        <v>73</v>
      </c>
      <c r="B36" s="34" t="s">
        <v>111</v>
      </c>
      <c r="C36" s="34" t="s">
        <v>580</v>
      </c>
      <c r="D36" s="39">
        <v>45666</v>
      </c>
      <c r="E36" s="39">
        <v>46021</v>
      </c>
      <c r="F36" s="39">
        <v>45666</v>
      </c>
      <c r="G36" s="39">
        <v>46021</v>
      </c>
      <c r="H36" s="44" t="s">
        <v>1</v>
      </c>
      <c r="I36" s="67"/>
    </row>
    <row r="37" spans="1:9" ht="236.25" x14ac:dyDescent="0.25">
      <c r="A37" s="29" t="s">
        <v>75</v>
      </c>
      <c r="B37" s="45" t="s">
        <v>233</v>
      </c>
      <c r="C37" s="45" t="s">
        <v>580</v>
      </c>
      <c r="D37" s="44" t="s">
        <v>1</v>
      </c>
      <c r="E37" s="39">
        <v>45955</v>
      </c>
      <c r="F37" s="44" t="s">
        <v>1</v>
      </c>
      <c r="G37" s="66">
        <v>45955</v>
      </c>
      <c r="H37" s="45" t="s">
        <v>299</v>
      </c>
      <c r="I37" s="67"/>
    </row>
    <row r="38" spans="1:9" ht="157.5" x14ac:dyDescent="0.25">
      <c r="A38" s="29" t="s">
        <v>273</v>
      </c>
      <c r="B38" s="45" t="s">
        <v>234</v>
      </c>
      <c r="C38" s="45" t="s">
        <v>580</v>
      </c>
      <c r="D38" s="44" t="s">
        <v>1</v>
      </c>
      <c r="E38" s="39">
        <v>45986</v>
      </c>
      <c r="F38" s="44" t="s">
        <v>1</v>
      </c>
      <c r="G38" s="66">
        <v>45986</v>
      </c>
      <c r="H38" s="45" t="s">
        <v>299</v>
      </c>
      <c r="I38" s="67"/>
    </row>
    <row r="39" spans="1:9" ht="126" x14ac:dyDescent="0.25">
      <c r="A39" s="29" t="s">
        <v>274</v>
      </c>
      <c r="B39" s="45" t="s">
        <v>235</v>
      </c>
      <c r="C39" s="45" t="s">
        <v>580</v>
      </c>
      <c r="D39" s="44" t="s">
        <v>1</v>
      </c>
      <c r="E39" s="39">
        <v>46016</v>
      </c>
      <c r="F39" s="44" t="s">
        <v>1</v>
      </c>
      <c r="G39" s="66">
        <v>46016</v>
      </c>
      <c r="H39" s="45" t="s">
        <v>299</v>
      </c>
      <c r="I39" s="67"/>
    </row>
    <row r="40" spans="1:9" ht="141.75" x14ac:dyDescent="0.25">
      <c r="A40" s="29" t="s">
        <v>275</v>
      </c>
      <c r="B40" s="45" t="s">
        <v>236</v>
      </c>
      <c r="C40" s="45" t="s">
        <v>580</v>
      </c>
      <c r="D40" s="44" t="s">
        <v>1</v>
      </c>
      <c r="E40" s="39">
        <v>46016</v>
      </c>
      <c r="F40" s="44" t="s">
        <v>1</v>
      </c>
      <c r="G40" s="66">
        <v>46016</v>
      </c>
      <c r="H40" s="45" t="s">
        <v>299</v>
      </c>
      <c r="I40" s="67"/>
    </row>
    <row r="41" spans="1:9" ht="126" x14ac:dyDescent="0.25">
      <c r="A41" s="29" t="s">
        <v>103</v>
      </c>
      <c r="B41" s="34" t="s">
        <v>112</v>
      </c>
      <c r="C41" s="45" t="s">
        <v>580</v>
      </c>
      <c r="D41" s="39">
        <v>45666</v>
      </c>
      <c r="E41" s="39">
        <v>46021</v>
      </c>
      <c r="F41" s="39">
        <v>45666</v>
      </c>
      <c r="G41" s="39">
        <v>46021</v>
      </c>
      <c r="H41" s="44" t="s">
        <v>1</v>
      </c>
      <c r="I41" s="67"/>
    </row>
    <row r="42" spans="1:9" ht="110.25" x14ac:dyDescent="0.25">
      <c r="A42" s="29" t="s">
        <v>276</v>
      </c>
      <c r="B42" s="45" t="s">
        <v>237</v>
      </c>
      <c r="C42" s="45" t="s">
        <v>255</v>
      </c>
      <c r="D42" s="44" t="s">
        <v>1</v>
      </c>
      <c r="E42" s="39">
        <v>46016</v>
      </c>
      <c r="F42" s="44" t="s">
        <v>1</v>
      </c>
      <c r="G42" s="66">
        <v>46016</v>
      </c>
      <c r="H42" s="45" t="s">
        <v>298</v>
      </c>
      <c r="I42" s="67"/>
    </row>
    <row r="43" spans="1:9" ht="110.25" x14ac:dyDescent="0.25">
      <c r="A43" s="29" t="s">
        <v>277</v>
      </c>
      <c r="B43" s="45" t="s">
        <v>238</v>
      </c>
      <c r="C43" s="45" t="s">
        <v>255</v>
      </c>
      <c r="D43" s="44" t="s">
        <v>1</v>
      </c>
      <c r="E43" s="39">
        <v>46016</v>
      </c>
      <c r="F43" s="44" t="s">
        <v>1</v>
      </c>
      <c r="G43" s="66">
        <v>46016</v>
      </c>
      <c r="H43" s="45" t="s">
        <v>298</v>
      </c>
      <c r="I43" s="67"/>
    </row>
    <row r="44" spans="1:9" ht="110.25" x14ac:dyDescent="0.25">
      <c r="A44" s="29" t="s">
        <v>278</v>
      </c>
      <c r="B44" s="45" t="s">
        <v>584</v>
      </c>
      <c r="C44" s="45" t="s">
        <v>255</v>
      </c>
      <c r="D44" s="44" t="s">
        <v>1</v>
      </c>
      <c r="E44" s="39">
        <v>46016</v>
      </c>
      <c r="F44" s="44" t="s">
        <v>1</v>
      </c>
      <c r="G44" s="66">
        <v>46016</v>
      </c>
      <c r="H44" s="45" t="s">
        <v>298</v>
      </c>
      <c r="I44" s="67"/>
    </row>
    <row r="45" spans="1:9" ht="110.25" x14ac:dyDescent="0.25">
      <c r="A45" s="29" t="s">
        <v>279</v>
      </c>
      <c r="B45" s="45" t="s">
        <v>239</v>
      </c>
      <c r="C45" s="45" t="s">
        <v>255</v>
      </c>
      <c r="D45" s="44" t="s">
        <v>1</v>
      </c>
      <c r="E45" s="39">
        <v>46016</v>
      </c>
      <c r="F45" s="44" t="s">
        <v>1</v>
      </c>
      <c r="G45" s="66">
        <v>46016</v>
      </c>
      <c r="H45" s="45" t="s">
        <v>298</v>
      </c>
      <c r="I45" s="67"/>
    </row>
    <row r="46" spans="1:9" ht="126" x14ac:dyDescent="0.25">
      <c r="A46" s="29" t="s">
        <v>104</v>
      </c>
      <c r="B46" s="34" t="s">
        <v>113</v>
      </c>
      <c r="C46" s="34" t="s">
        <v>580</v>
      </c>
      <c r="D46" s="39">
        <v>45666</v>
      </c>
      <c r="E46" s="39">
        <v>46021</v>
      </c>
      <c r="F46" s="39">
        <v>45666</v>
      </c>
      <c r="G46" s="39">
        <v>46021</v>
      </c>
      <c r="H46" s="44" t="s">
        <v>1</v>
      </c>
      <c r="I46" s="67"/>
    </row>
    <row r="47" spans="1:9" ht="189" x14ac:dyDescent="0.25">
      <c r="A47" s="29" t="s">
        <v>280</v>
      </c>
      <c r="B47" s="45" t="s">
        <v>240</v>
      </c>
      <c r="C47" s="45" t="s">
        <v>631</v>
      </c>
      <c r="D47" s="44" t="s">
        <v>1</v>
      </c>
      <c r="E47" s="116" t="s">
        <v>599</v>
      </c>
      <c r="F47" s="44" t="s">
        <v>1</v>
      </c>
      <c r="G47" s="66">
        <v>46020</v>
      </c>
      <c r="H47" s="45" t="s">
        <v>297</v>
      </c>
      <c r="I47" s="67"/>
    </row>
    <row r="48" spans="1:9" ht="189" x14ac:dyDescent="0.25">
      <c r="A48" s="29" t="s">
        <v>281</v>
      </c>
      <c r="B48" s="45" t="s">
        <v>241</v>
      </c>
      <c r="C48" s="45" t="s">
        <v>631</v>
      </c>
      <c r="D48" s="44" t="s">
        <v>1</v>
      </c>
      <c r="E48" s="39">
        <v>45802</v>
      </c>
      <c r="F48" s="44" t="s">
        <v>1</v>
      </c>
      <c r="G48" s="66">
        <v>45802</v>
      </c>
      <c r="H48" s="45" t="s">
        <v>297</v>
      </c>
      <c r="I48" s="67"/>
    </row>
    <row r="49" spans="1:9" ht="189" x14ac:dyDescent="0.25">
      <c r="A49" s="29" t="s">
        <v>282</v>
      </c>
      <c r="B49" s="45" t="s">
        <v>242</v>
      </c>
      <c r="C49" s="45" t="s">
        <v>631</v>
      </c>
      <c r="D49" s="44" t="s">
        <v>1</v>
      </c>
      <c r="E49" s="39">
        <v>45929</v>
      </c>
      <c r="F49" s="44" t="s">
        <v>1</v>
      </c>
      <c r="G49" s="66">
        <v>45927</v>
      </c>
      <c r="H49" s="45" t="s">
        <v>297</v>
      </c>
      <c r="I49" s="67"/>
    </row>
    <row r="50" spans="1:9" ht="189" x14ac:dyDescent="0.25">
      <c r="A50" s="29" t="s">
        <v>283</v>
      </c>
      <c r="B50" s="45" t="s">
        <v>243</v>
      </c>
      <c r="C50" s="45" t="s">
        <v>631</v>
      </c>
      <c r="D50" s="44" t="s">
        <v>1</v>
      </c>
      <c r="E50" s="39">
        <v>46020</v>
      </c>
      <c r="F50" s="44" t="s">
        <v>1</v>
      </c>
      <c r="G50" s="66">
        <v>46020</v>
      </c>
      <c r="H50" s="45" t="s">
        <v>297</v>
      </c>
      <c r="I50" s="67"/>
    </row>
    <row r="51" spans="1:9" ht="173.25" x14ac:dyDescent="0.25">
      <c r="A51" s="29" t="s">
        <v>105</v>
      </c>
      <c r="B51" s="45" t="s">
        <v>114</v>
      </c>
      <c r="C51" s="45" t="s">
        <v>580</v>
      </c>
      <c r="D51" s="39">
        <v>45666</v>
      </c>
      <c r="E51" s="39">
        <v>46021</v>
      </c>
      <c r="F51" s="39">
        <v>45666</v>
      </c>
      <c r="G51" s="39">
        <v>46021</v>
      </c>
      <c r="H51" s="44" t="s">
        <v>1</v>
      </c>
      <c r="I51" s="67"/>
    </row>
    <row r="52" spans="1:9" ht="141.75" x14ac:dyDescent="0.25">
      <c r="A52" s="29" t="s">
        <v>284</v>
      </c>
      <c r="B52" s="45" t="s">
        <v>244</v>
      </c>
      <c r="C52" s="45" t="s">
        <v>644</v>
      </c>
      <c r="D52" s="44" t="s">
        <v>1</v>
      </c>
      <c r="E52" s="44" t="s">
        <v>596</v>
      </c>
      <c r="F52" s="44" t="s">
        <v>1</v>
      </c>
      <c r="G52" s="148" t="s">
        <v>596</v>
      </c>
      <c r="H52" s="45" t="s">
        <v>300</v>
      </c>
      <c r="I52" s="67"/>
    </row>
    <row r="53" spans="1:9" ht="141.75" x14ac:dyDescent="0.25">
      <c r="A53" s="29" t="s">
        <v>285</v>
      </c>
      <c r="B53" s="45" t="s">
        <v>245</v>
      </c>
      <c r="C53" s="45" t="s">
        <v>581</v>
      </c>
      <c r="D53" s="44" t="s">
        <v>1</v>
      </c>
      <c r="E53" s="39">
        <v>45807</v>
      </c>
      <c r="F53" s="44" t="s">
        <v>1</v>
      </c>
      <c r="G53" s="66">
        <v>45807</v>
      </c>
      <c r="H53" s="45" t="s">
        <v>300</v>
      </c>
      <c r="I53" s="67"/>
    </row>
    <row r="54" spans="1:9" ht="141.75" x14ac:dyDescent="0.25">
      <c r="A54" s="29" t="s">
        <v>286</v>
      </c>
      <c r="B54" s="45" t="s">
        <v>246</v>
      </c>
      <c r="C54" s="45" t="s">
        <v>581</v>
      </c>
      <c r="D54" s="44" t="s">
        <v>1</v>
      </c>
      <c r="E54" s="39">
        <v>45930</v>
      </c>
      <c r="F54" s="44" t="s">
        <v>1</v>
      </c>
      <c r="G54" s="66">
        <v>45927</v>
      </c>
      <c r="H54" s="45" t="s">
        <v>300</v>
      </c>
      <c r="I54" s="67"/>
    </row>
    <row r="55" spans="1:9" ht="189" x14ac:dyDescent="0.25">
      <c r="A55" s="29" t="s">
        <v>287</v>
      </c>
      <c r="B55" s="45" t="s">
        <v>247</v>
      </c>
      <c r="C55" s="45" t="s">
        <v>581</v>
      </c>
      <c r="D55" s="44" t="s">
        <v>1</v>
      </c>
      <c r="E55" s="39">
        <v>45930</v>
      </c>
      <c r="F55" s="44" t="s">
        <v>1</v>
      </c>
      <c r="G55" s="66">
        <v>45928</v>
      </c>
      <c r="H55" s="45" t="s">
        <v>300</v>
      </c>
      <c r="I55" s="67"/>
    </row>
    <row r="56" spans="1:9" ht="141.75" x14ac:dyDescent="0.25">
      <c r="A56" s="29" t="s">
        <v>106</v>
      </c>
      <c r="B56" s="45" t="s">
        <v>115</v>
      </c>
      <c r="C56" s="45" t="s">
        <v>580</v>
      </c>
      <c r="D56" s="39">
        <v>45666</v>
      </c>
      <c r="E56" s="39">
        <v>46021</v>
      </c>
      <c r="F56" s="39">
        <v>45666</v>
      </c>
      <c r="G56" s="39">
        <v>46021</v>
      </c>
      <c r="H56" s="44" t="s">
        <v>1</v>
      </c>
      <c r="I56" s="67"/>
    </row>
    <row r="57" spans="1:9" ht="141.75" x14ac:dyDescent="0.25">
      <c r="A57" s="29" t="s">
        <v>288</v>
      </c>
      <c r="B57" s="45" t="s">
        <v>248</v>
      </c>
      <c r="C57" s="45" t="s">
        <v>644</v>
      </c>
      <c r="D57" s="44" t="s">
        <v>1</v>
      </c>
      <c r="E57" s="39">
        <v>45838</v>
      </c>
      <c r="F57" s="44" t="s">
        <v>1</v>
      </c>
      <c r="G57" s="66">
        <v>45838</v>
      </c>
      <c r="H57" s="45" t="s">
        <v>300</v>
      </c>
      <c r="I57" s="67"/>
    </row>
    <row r="58" spans="1:9" ht="141.75" x14ac:dyDescent="0.25">
      <c r="A58" s="29" t="s">
        <v>289</v>
      </c>
      <c r="B58" s="45" t="s">
        <v>249</v>
      </c>
      <c r="C58" s="45" t="s">
        <v>644</v>
      </c>
      <c r="D58" s="44" t="s">
        <v>1</v>
      </c>
      <c r="E58" s="39">
        <v>45991</v>
      </c>
      <c r="F58" s="44" t="s">
        <v>1</v>
      </c>
      <c r="G58" s="66">
        <v>45991</v>
      </c>
      <c r="H58" s="45" t="s">
        <v>300</v>
      </c>
      <c r="I58" s="67"/>
    </row>
    <row r="59" spans="1:9" ht="141.75" x14ac:dyDescent="0.25">
      <c r="A59" s="29" t="s">
        <v>290</v>
      </c>
      <c r="B59" s="45" t="s">
        <v>633</v>
      </c>
      <c r="C59" s="45" t="s">
        <v>644</v>
      </c>
      <c r="D59" s="44" t="s">
        <v>1</v>
      </c>
      <c r="E59" s="39">
        <v>45930</v>
      </c>
      <c r="F59" s="44" t="s">
        <v>1</v>
      </c>
      <c r="G59" s="66">
        <v>45927</v>
      </c>
      <c r="H59" s="45" t="s">
        <v>300</v>
      </c>
      <c r="I59" s="67"/>
    </row>
    <row r="60" spans="1:9" ht="141.75" x14ac:dyDescent="0.25">
      <c r="A60" s="29" t="s">
        <v>291</v>
      </c>
      <c r="B60" s="45" t="s">
        <v>250</v>
      </c>
      <c r="C60" s="45" t="s">
        <v>644</v>
      </c>
      <c r="D60" s="44" t="s">
        <v>1</v>
      </c>
      <c r="E60" s="39">
        <v>45930</v>
      </c>
      <c r="F60" s="44" t="s">
        <v>1</v>
      </c>
      <c r="G60" s="66">
        <v>45922</v>
      </c>
      <c r="H60" s="45" t="s">
        <v>300</v>
      </c>
      <c r="I60" s="67"/>
    </row>
    <row r="61" spans="1:9" ht="126" x14ac:dyDescent="0.25">
      <c r="A61" s="29" t="s">
        <v>107</v>
      </c>
      <c r="B61" s="45" t="s">
        <v>116</v>
      </c>
      <c r="C61" s="45" t="s">
        <v>580</v>
      </c>
      <c r="D61" s="39">
        <v>45666</v>
      </c>
      <c r="E61" s="39">
        <v>46021</v>
      </c>
      <c r="F61" s="39">
        <v>45666</v>
      </c>
      <c r="G61" s="39">
        <v>46021</v>
      </c>
      <c r="H61" s="44" t="s">
        <v>1</v>
      </c>
      <c r="I61" s="67"/>
    </row>
    <row r="62" spans="1:9" ht="126" x14ac:dyDescent="0.25">
      <c r="A62" s="29" t="s">
        <v>292</v>
      </c>
      <c r="B62" s="45" t="s">
        <v>251</v>
      </c>
      <c r="C62" s="45" t="s">
        <v>580</v>
      </c>
      <c r="D62" s="44" t="s">
        <v>1</v>
      </c>
      <c r="E62" s="39">
        <v>45986</v>
      </c>
      <c r="F62" s="44" t="s">
        <v>1</v>
      </c>
      <c r="G62" s="66">
        <v>45986</v>
      </c>
      <c r="H62" s="45" t="s">
        <v>299</v>
      </c>
      <c r="I62" s="67"/>
    </row>
    <row r="63" spans="1:9" ht="126" x14ac:dyDescent="0.25">
      <c r="A63" s="29" t="s">
        <v>293</v>
      </c>
      <c r="B63" s="45" t="s">
        <v>252</v>
      </c>
      <c r="C63" s="45" t="s">
        <v>580</v>
      </c>
      <c r="D63" s="44" t="s">
        <v>1</v>
      </c>
      <c r="E63" s="39">
        <v>45986</v>
      </c>
      <c r="F63" s="44" t="s">
        <v>1</v>
      </c>
      <c r="G63" s="66">
        <v>45986</v>
      </c>
      <c r="H63" s="45" t="s">
        <v>299</v>
      </c>
      <c r="I63" s="67"/>
    </row>
    <row r="64" spans="1:9" ht="126" x14ac:dyDescent="0.25">
      <c r="A64" s="29" t="s">
        <v>294</v>
      </c>
      <c r="B64" s="45" t="s">
        <v>253</v>
      </c>
      <c r="C64" s="45" t="s">
        <v>580</v>
      </c>
      <c r="D64" s="44" t="s">
        <v>1</v>
      </c>
      <c r="E64" s="39">
        <v>45986</v>
      </c>
      <c r="F64" s="44" t="s">
        <v>1</v>
      </c>
      <c r="G64" s="66">
        <v>45986</v>
      </c>
      <c r="H64" s="45" t="s">
        <v>299</v>
      </c>
      <c r="I64" s="67"/>
    </row>
    <row r="65" spans="1:10" ht="126" x14ac:dyDescent="0.25">
      <c r="A65" s="29" t="s">
        <v>295</v>
      </c>
      <c r="B65" s="45" t="s">
        <v>254</v>
      </c>
      <c r="C65" s="45" t="s">
        <v>580</v>
      </c>
      <c r="D65" s="44" t="s">
        <v>1</v>
      </c>
      <c r="E65" s="39">
        <v>45986</v>
      </c>
      <c r="F65" s="44" t="s">
        <v>1</v>
      </c>
      <c r="G65" s="66">
        <v>45986</v>
      </c>
      <c r="H65" s="45" t="s">
        <v>299</v>
      </c>
      <c r="I65" s="67"/>
    </row>
    <row r="66" spans="1:10" ht="29.25" customHeight="1" x14ac:dyDescent="0.25">
      <c r="A66" s="68" t="s">
        <v>5</v>
      </c>
      <c r="B66" s="284" t="s">
        <v>109</v>
      </c>
      <c r="C66" s="284"/>
      <c r="D66" s="284"/>
      <c r="E66" s="284"/>
      <c r="F66" s="284"/>
      <c r="G66" s="284"/>
      <c r="H66" s="284"/>
      <c r="I66" s="285"/>
    </row>
    <row r="67" spans="1:10" ht="94.5" x14ac:dyDescent="0.25">
      <c r="A67" s="69" t="s">
        <v>18</v>
      </c>
      <c r="B67" s="34" t="s">
        <v>118</v>
      </c>
      <c r="C67" s="45" t="s">
        <v>585</v>
      </c>
      <c r="D67" s="39">
        <v>45666</v>
      </c>
      <c r="E67" s="39">
        <v>46021</v>
      </c>
      <c r="F67" s="39">
        <v>45666</v>
      </c>
      <c r="G67" s="39">
        <v>46021</v>
      </c>
      <c r="H67" s="44" t="s">
        <v>1</v>
      </c>
      <c r="I67" s="67"/>
    </row>
    <row r="68" spans="1:10" ht="157.5" x14ac:dyDescent="0.25">
      <c r="A68" s="69" t="s">
        <v>301</v>
      </c>
      <c r="B68" s="45" t="s">
        <v>302</v>
      </c>
      <c r="C68" s="45" t="s">
        <v>303</v>
      </c>
      <c r="D68" s="44" t="s">
        <v>1</v>
      </c>
      <c r="E68" s="44" t="s">
        <v>597</v>
      </c>
      <c r="F68" s="44" t="s">
        <v>1</v>
      </c>
      <c r="G68" s="66">
        <v>45777</v>
      </c>
      <c r="H68" s="45" t="s">
        <v>635</v>
      </c>
      <c r="I68" s="67"/>
    </row>
    <row r="69" spans="1:10" ht="236.25" x14ac:dyDescent="0.25">
      <c r="A69" s="69" t="s">
        <v>304</v>
      </c>
      <c r="B69" s="45" t="s">
        <v>305</v>
      </c>
      <c r="C69" s="45" t="s">
        <v>306</v>
      </c>
      <c r="D69" s="44" t="s">
        <v>1</v>
      </c>
      <c r="E69" s="44" t="s">
        <v>597</v>
      </c>
      <c r="F69" s="44" t="s">
        <v>1</v>
      </c>
      <c r="G69" s="66">
        <v>45777</v>
      </c>
      <c r="H69" s="45" t="s">
        <v>636</v>
      </c>
      <c r="I69" s="67"/>
    </row>
    <row r="70" spans="1:10" ht="157.5" x14ac:dyDescent="0.25">
      <c r="A70" s="69" t="s">
        <v>307</v>
      </c>
      <c r="B70" s="45" t="s">
        <v>308</v>
      </c>
      <c r="C70" s="45" t="s">
        <v>303</v>
      </c>
      <c r="D70" s="44" t="s">
        <v>1</v>
      </c>
      <c r="E70" s="44" t="s">
        <v>597</v>
      </c>
      <c r="F70" s="44" t="s">
        <v>1</v>
      </c>
      <c r="G70" s="66">
        <v>45777</v>
      </c>
      <c r="H70" s="45" t="s">
        <v>600</v>
      </c>
      <c r="I70" s="67"/>
    </row>
    <row r="71" spans="1:10" ht="157.5" x14ac:dyDescent="0.25">
      <c r="A71" s="69" t="s">
        <v>309</v>
      </c>
      <c r="B71" s="45" t="s">
        <v>310</v>
      </c>
      <c r="C71" s="45" t="s">
        <v>303</v>
      </c>
      <c r="D71" s="44" t="s">
        <v>1</v>
      </c>
      <c r="E71" s="44" t="s">
        <v>597</v>
      </c>
      <c r="F71" s="44" t="s">
        <v>1</v>
      </c>
      <c r="G71" s="66">
        <v>45777</v>
      </c>
      <c r="H71" s="45" t="s">
        <v>638</v>
      </c>
      <c r="I71" s="67"/>
    </row>
    <row r="72" spans="1:10" ht="173.25" x14ac:dyDescent="0.25">
      <c r="A72" s="69" t="s">
        <v>311</v>
      </c>
      <c r="B72" s="45" t="s">
        <v>312</v>
      </c>
      <c r="C72" s="45" t="s">
        <v>586</v>
      </c>
      <c r="D72" s="44" t="s">
        <v>1</v>
      </c>
      <c r="E72" s="44" t="s">
        <v>598</v>
      </c>
      <c r="F72" s="44" t="s">
        <v>1</v>
      </c>
      <c r="G72" s="66">
        <v>45784</v>
      </c>
      <c r="H72" s="45" t="s">
        <v>637</v>
      </c>
      <c r="I72" s="67"/>
    </row>
    <row r="73" spans="1:10" ht="94.5" x14ac:dyDescent="0.25">
      <c r="A73" s="29" t="s">
        <v>313</v>
      </c>
      <c r="B73" s="45" t="s">
        <v>314</v>
      </c>
      <c r="C73" s="45" t="s">
        <v>585</v>
      </c>
      <c r="D73" s="44" t="s">
        <v>1</v>
      </c>
      <c r="E73" s="39">
        <v>45778</v>
      </c>
      <c r="F73" s="44" t="s">
        <v>1</v>
      </c>
      <c r="G73" s="66">
        <v>45778</v>
      </c>
      <c r="H73" s="45" t="s">
        <v>356</v>
      </c>
      <c r="I73" s="67"/>
    </row>
    <row r="74" spans="1:10" ht="94.5" x14ac:dyDescent="0.25">
      <c r="A74" s="69" t="s">
        <v>78</v>
      </c>
      <c r="B74" s="34" t="s">
        <v>117</v>
      </c>
      <c r="C74" s="45" t="s">
        <v>585</v>
      </c>
      <c r="D74" s="39">
        <v>45666</v>
      </c>
      <c r="E74" s="39">
        <v>46021</v>
      </c>
      <c r="F74" s="39">
        <v>45666</v>
      </c>
      <c r="G74" s="39">
        <v>46021</v>
      </c>
      <c r="H74" s="44" t="s">
        <v>1</v>
      </c>
      <c r="I74" s="67"/>
    </row>
    <row r="75" spans="1:10" ht="94.5" x14ac:dyDescent="0.25">
      <c r="A75" s="69" t="s">
        <v>315</v>
      </c>
      <c r="B75" s="102" t="s">
        <v>316</v>
      </c>
      <c r="C75" s="102" t="s">
        <v>585</v>
      </c>
      <c r="D75" s="44" t="s">
        <v>1</v>
      </c>
      <c r="E75" s="44" t="s">
        <v>889</v>
      </c>
      <c r="F75" s="44" t="s">
        <v>1</v>
      </c>
      <c r="G75" s="148" t="s">
        <v>642</v>
      </c>
      <c r="H75" s="102" t="s">
        <v>354</v>
      </c>
      <c r="I75" s="67"/>
    </row>
    <row r="76" spans="1:10" ht="94.5" x14ac:dyDescent="0.25">
      <c r="A76" s="69" t="s">
        <v>317</v>
      </c>
      <c r="B76" s="45" t="s">
        <v>318</v>
      </c>
      <c r="C76" s="102" t="s">
        <v>319</v>
      </c>
      <c r="D76" s="44" t="s">
        <v>1</v>
      </c>
      <c r="E76" s="39">
        <v>45695</v>
      </c>
      <c r="F76" s="44" t="s">
        <v>1</v>
      </c>
      <c r="G76" s="148" t="s">
        <v>643</v>
      </c>
      <c r="H76" s="44" t="s">
        <v>358</v>
      </c>
      <c r="I76" s="67"/>
    </row>
    <row r="77" spans="1:10" ht="78.75" x14ac:dyDescent="0.25">
      <c r="A77" s="69" t="s">
        <v>320</v>
      </c>
      <c r="B77" s="45" t="s">
        <v>321</v>
      </c>
      <c r="C77" s="45" t="s">
        <v>322</v>
      </c>
      <c r="D77" s="44" t="s">
        <v>1</v>
      </c>
      <c r="E77" s="44" t="s">
        <v>890</v>
      </c>
      <c r="F77" s="44" t="s">
        <v>1</v>
      </c>
      <c r="G77" s="66">
        <v>45698</v>
      </c>
      <c r="H77" s="45" t="s">
        <v>634</v>
      </c>
      <c r="I77" s="67"/>
    </row>
    <row r="78" spans="1:10" ht="147.75" customHeight="1" x14ac:dyDescent="0.25">
      <c r="A78" s="69" t="s">
        <v>323</v>
      </c>
      <c r="B78" s="45" t="s">
        <v>324</v>
      </c>
      <c r="C78" s="45" t="s">
        <v>325</v>
      </c>
      <c r="D78" s="44" t="s">
        <v>1</v>
      </c>
      <c r="E78" s="39" t="s">
        <v>940</v>
      </c>
      <c r="F78" s="44" t="s">
        <v>1</v>
      </c>
      <c r="G78" s="148" t="s">
        <v>924</v>
      </c>
      <c r="H78" s="45" t="s">
        <v>673</v>
      </c>
      <c r="I78" s="22"/>
    </row>
    <row r="79" spans="1:10" s="101" customFormat="1" ht="173.25" x14ac:dyDescent="0.3">
      <c r="A79" s="69" t="s">
        <v>326</v>
      </c>
      <c r="B79" s="45" t="s">
        <v>327</v>
      </c>
      <c r="C79" s="45" t="s">
        <v>586</v>
      </c>
      <c r="D79" s="44" t="s">
        <v>1</v>
      </c>
      <c r="E79" s="39" t="s">
        <v>891</v>
      </c>
      <c r="F79" s="44" t="s">
        <v>1</v>
      </c>
      <c r="G79" s="148" t="s">
        <v>935</v>
      </c>
      <c r="H79" s="45" t="s">
        <v>927</v>
      </c>
      <c r="I79" s="67"/>
      <c r="J79" s="147"/>
    </row>
    <row r="80" spans="1:10" ht="126" x14ac:dyDescent="0.25">
      <c r="A80" s="29" t="s">
        <v>80</v>
      </c>
      <c r="B80" s="45" t="s">
        <v>119</v>
      </c>
      <c r="C80" s="45" t="s">
        <v>585</v>
      </c>
      <c r="D80" s="39">
        <v>45901</v>
      </c>
      <c r="E80" s="39">
        <v>46021</v>
      </c>
      <c r="F80" s="39">
        <v>45901</v>
      </c>
      <c r="G80" s="39">
        <v>46021</v>
      </c>
      <c r="H80" s="44" t="s">
        <v>1</v>
      </c>
      <c r="I80" s="67"/>
    </row>
    <row r="81" spans="1:10" ht="94.5" x14ac:dyDescent="0.25">
      <c r="A81" s="29" t="s">
        <v>328</v>
      </c>
      <c r="B81" s="45" t="s">
        <v>329</v>
      </c>
      <c r="C81" s="45" t="s">
        <v>585</v>
      </c>
      <c r="D81" s="44" t="s">
        <v>1</v>
      </c>
      <c r="E81" s="39">
        <v>45940</v>
      </c>
      <c r="F81" s="44" t="s">
        <v>1</v>
      </c>
      <c r="G81" s="148" t="s">
        <v>674</v>
      </c>
      <c r="H81" s="45" t="s">
        <v>354</v>
      </c>
      <c r="I81" s="67"/>
    </row>
    <row r="82" spans="1:10" ht="94.5" x14ac:dyDescent="0.25">
      <c r="A82" s="29" t="s">
        <v>330</v>
      </c>
      <c r="B82" s="45" t="s">
        <v>331</v>
      </c>
      <c r="C82" s="45" t="s">
        <v>332</v>
      </c>
      <c r="D82" s="44" t="s">
        <v>1</v>
      </c>
      <c r="E82" s="148" t="s">
        <v>675</v>
      </c>
      <c r="F82" s="44" t="s">
        <v>1</v>
      </c>
      <c r="G82" s="148" t="s">
        <v>931</v>
      </c>
      <c r="H82" s="45" t="s">
        <v>358</v>
      </c>
      <c r="I82" s="67"/>
    </row>
    <row r="83" spans="1:10" ht="275.25" customHeight="1" x14ac:dyDescent="0.25">
      <c r="A83" s="29" t="s">
        <v>333</v>
      </c>
      <c r="B83" s="45" t="s">
        <v>334</v>
      </c>
      <c r="C83" s="45" t="s">
        <v>322</v>
      </c>
      <c r="D83" s="44" t="s">
        <v>1</v>
      </c>
      <c r="E83" s="66">
        <v>45982</v>
      </c>
      <c r="F83" s="44" t="s">
        <v>1</v>
      </c>
      <c r="G83" s="66" t="s">
        <v>929</v>
      </c>
      <c r="H83" s="67" t="s">
        <v>928</v>
      </c>
      <c r="I83" s="67"/>
    </row>
    <row r="84" spans="1:10" ht="275.25" customHeight="1" x14ac:dyDescent="0.3">
      <c r="A84" s="29" t="s">
        <v>335</v>
      </c>
      <c r="B84" s="45" t="s">
        <v>336</v>
      </c>
      <c r="C84" s="45" t="s">
        <v>325</v>
      </c>
      <c r="D84" s="44" t="s">
        <v>1</v>
      </c>
      <c r="E84" s="39">
        <v>45989</v>
      </c>
      <c r="F84" s="44" t="s">
        <v>1</v>
      </c>
      <c r="G84" s="148" t="s">
        <v>930</v>
      </c>
      <c r="H84" s="67" t="s">
        <v>928</v>
      </c>
      <c r="I84" s="67"/>
      <c r="J84" s="147"/>
    </row>
    <row r="85" spans="1:10" ht="243.75" customHeight="1" x14ac:dyDescent="0.3">
      <c r="A85" s="29" t="s">
        <v>337</v>
      </c>
      <c r="B85" s="45" t="s">
        <v>338</v>
      </c>
      <c r="C85" s="45" t="s">
        <v>586</v>
      </c>
      <c r="D85" s="44" t="s">
        <v>1</v>
      </c>
      <c r="E85" s="148" t="s">
        <v>676</v>
      </c>
      <c r="F85" s="44" t="s">
        <v>1</v>
      </c>
      <c r="G85" s="148" t="s">
        <v>676</v>
      </c>
      <c r="H85" s="67" t="s">
        <v>928</v>
      </c>
      <c r="I85" s="67"/>
      <c r="J85" s="147"/>
    </row>
    <row r="86" spans="1:10" ht="126" x14ac:dyDescent="0.25">
      <c r="A86" s="29" t="s">
        <v>339</v>
      </c>
      <c r="B86" s="45" t="s">
        <v>340</v>
      </c>
      <c r="C86" s="45" t="s">
        <v>325</v>
      </c>
      <c r="D86" s="44" t="s">
        <v>1</v>
      </c>
      <c r="E86" s="39">
        <v>45989</v>
      </c>
      <c r="F86" s="44" t="s">
        <v>1</v>
      </c>
      <c r="G86" s="171">
        <v>45989</v>
      </c>
      <c r="H86" s="45" t="s">
        <v>359</v>
      </c>
      <c r="I86" s="67"/>
    </row>
    <row r="87" spans="1:10" ht="94.5" x14ac:dyDescent="0.25">
      <c r="A87" s="29" t="s">
        <v>82</v>
      </c>
      <c r="B87" s="45" t="s">
        <v>120</v>
      </c>
      <c r="C87" s="45" t="s">
        <v>585</v>
      </c>
      <c r="D87" s="39">
        <v>45839</v>
      </c>
      <c r="E87" s="39">
        <v>46021</v>
      </c>
      <c r="F87" s="66">
        <v>45839</v>
      </c>
      <c r="G87" s="39">
        <v>46021</v>
      </c>
      <c r="H87" s="44" t="s">
        <v>1</v>
      </c>
      <c r="I87" s="67"/>
    </row>
    <row r="88" spans="1:10" ht="94.5" x14ac:dyDescent="0.25">
      <c r="A88" s="29" t="s">
        <v>341</v>
      </c>
      <c r="B88" s="45" t="s">
        <v>342</v>
      </c>
      <c r="C88" s="45" t="s">
        <v>587</v>
      </c>
      <c r="D88" s="44" t="s">
        <v>1</v>
      </c>
      <c r="E88" s="66">
        <v>45856</v>
      </c>
      <c r="F88" s="44" t="s">
        <v>1</v>
      </c>
      <c r="G88" s="66">
        <v>45856</v>
      </c>
      <c r="H88" s="45" t="s">
        <v>354</v>
      </c>
      <c r="I88" s="67"/>
    </row>
    <row r="89" spans="1:10" ht="94.5" x14ac:dyDescent="0.25">
      <c r="A89" s="29" t="s">
        <v>343</v>
      </c>
      <c r="B89" s="45" t="s">
        <v>344</v>
      </c>
      <c r="C89" s="45" t="s">
        <v>345</v>
      </c>
      <c r="D89" s="44" t="s">
        <v>1</v>
      </c>
      <c r="E89" s="66">
        <v>45869</v>
      </c>
      <c r="F89" s="44" t="s">
        <v>1</v>
      </c>
      <c r="G89" s="66">
        <v>45869</v>
      </c>
      <c r="H89" s="45" t="s">
        <v>358</v>
      </c>
      <c r="I89" s="67"/>
    </row>
    <row r="90" spans="1:10" ht="78.75" x14ac:dyDescent="0.3">
      <c r="A90" s="29" t="s">
        <v>346</v>
      </c>
      <c r="B90" s="45" t="s">
        <v>347</v>
      </c>
      <c r="C90" s="45" t="s">
        <v>322</v>
      </c>
      <c r="D90" s="44" t="s">
        <v>1</v>
      </c>
      <c r="E90" s="66">
        <v>45884</v>
      </c>
      <c r="F90" s="44" t="s">
        <v>1</v>
      </c>
      <c r="G90" s="66">
        <v>45884</v>
      </c>
      <c r="H90" s="67" t="s">
        <v>932</v>
      </c>
      <c r="I90" s="67"/>
      <c r="J90" s="147"/>
    </row>
    <row r="91" spans="1:10" ht="173.25" x14ac:dyDescent="0.3">
      <c r="A91" s="29" t="s">
        <v>348</v>
      </c>
      <c r="B91" s="45" t="s">
        <v>349</v>
      </c>
      <c r="C91" s="45" t="s">
        <v>325</v>
      </c>
      <c r="D91" s="44" t="s">
        <v>1</v>
      </c>
      <c r="E91" s="66">
        <v>45915</v>
      </c>
      <c r="F91" s="44" t="s">
        <v>1</v>
      </c>
      <c r="G91" s="66" t="s">
        <v>934</v>
      </c>
      <c r="H91" s="67" t="s">
        <v>933</v>
      </c>
      <c r="I91" s="67"/>
      <c r="J91" s="147"/>
    </row>
    <row r="92" spans="1:10" ht="173.25" x14ac:dyDescent="0.3">
      <c r="A92" s="29" t="s">
        <v>350</v>
      </c>
      <c r="B92" s="45" t="s">
        <v>351</v>
      </c>
      <c r="C92" s="45" t="s">
        <v>951</v>
      </c>
      <c r="D92" s="44" t="s">
        <v>1</v>
      </c>
      <c r="E92" s="66">
        <v>45904</v>
      </c>
      <c r="F92" s="44" t="s">
        <v>1</v>
      </c>
      <c r="G92" s="66">
        <v>45904</v>
      </c>
      <c r="H92" s="67" t="s">
        <v>950</v>
      </c>
      <c r="I92" s="67"/>
      <c r="J92" s="147"/>
    </row>
    <row r="93" spans="1:10" ht="126" x14ac:dyDescent="0.25">
      <c r="A93" s="29" t="s">
        <v>352</v>
      </c>
      <c r="B93" s="45" t="s">
        <v>353</v>
      </c>
      <c r="C93" s="45" t="s">
        <v>325</v>
      </c>
      <c r="D93" s="44" t="s">
        <v>1</v>
      </c>
      <c r="E93" s="66">
        <v>45897</v>
      </c>
      <c r="F93" s="44" t="s">
        <v>1</v>
      </c>
      <c r="G93" s="66">
        <v>45897</v>
      </c>
      <c r="H93" s="45" t="s">
        <v>360</v>
      </c>
      <c r="I93" s="67"/>
    </row>
    <row r="94" spans="1:10" ht="60.75" customHeight="1" x14ac:dyDescent="0.25">
      <c r="A94" s="29" t="s">
        <v>17</v>
      </c>
      <c r="B94" s="269" t="s">
        <v>361</v>
      </c>
      <c r="C94" s="270"/>
      <c r="D94" s="270"/>
      <c r="E94" s="270"/>
      <c r="F94" s="270"/>
      <c r="G94" s="270"/>
      <c r="H94" s="270"/>
      <c r="I94" s="271"/>
    </row>
    <row r="95" spans="1:10" ht="157.5" customHeight="1" x14ac:dyDescent="0.25">
      <c r="A95" s="29" t="s">
        <v>127</v>
      </c>
      <c r="B95" s="34" t="s">
        <v>616</v>
      </c>
      <c r="C95" s="44" t="s">
        <v>622</v>
      </c>
      <c r="D95" s="159" t="s">
        <v>1</v>
      </c>
      <c r="E95" s="44" t="s">
        <v>624</v>
      </c>
      <c r="F95" s="44" t="s">
        <v>1</v>
      </c>
      <c r="G95" s="44" t="s">
        <v>624</v>
      </c>
      <c r="H95" s="44" t="s">
        <v>628</v>
      </c>
      <c r="I95" s="159"/>
    </row>
    <row r="96" spans="1:10" ht="166.5" customHeight="1" x14ac:dyDescent="0.25">
      <c r="A96" s="29" t="s">
        <v>129</v>
      </c>
      <c r="B96" s="34" t="s">
        <v>619</v>
      </c>
      <c r="C96" s="44" t="s">
        <v>622</v>
      </c>
      <c r="D96" s="159" t="s">
        <v>1</v>
      </c>
      <c r="E96" s="44" t="s">
        <v>625</v>
      </c>
      <c r="F96" s="44" t="s">
        <v>1</v>
      </c>
      <c r="G96" s="44" t="s">
        <v>625</v>
      </c>
      <c r="H96" s="44" t="s">
        <v>670</v>
      </c>
      <c r="I96" s="159"/>
    </row>
    <row r="97" spans="1:9" ht="191.25" customHeight="1" x14ac:dyDescent="0.25">
      <c r="A97" s="29" t="s">
        <v>617</v>
      </c>
      <c r="B97" s="34" t="s">
        <v>620</v>
      </c>
      <c r="C97" s="44" t="s">
        <v>623</v>
      </c>
      <c r="D97" s="159" t="s">
        <v>1</v>
      </c>
      <c r="E97" s="44" t="s">
        <v>626</v>
      </c>
      <c r="F97" s="44" t="s">
        <v>1</v>
      </c>
      <c r="G97" s="44" t="s">
        <v>626</v>
      </c>
      <c r="H97" s="44" t="s">
        <v>629</v>
      </c>
      <c r="I97" s="159"/>
    </row>
    <row r="98" spans="1:9" ht="254.25" customHeight="1" x14ac:dyDescent="0.25">
      <c r="A98" s="29" t="s">
        <v>618</v>
      </c>
      <c r="B98" s="34" t="s">
        <v>621</v>
      </c>
      <c r="C98" s="44" t="s">
        <v>623</v>
      </c>
      <c r="D98" s="159" t="s">
        <v>1</v>
      </c>
      <c r="E98" s="44" t="s">
        <v>627</v>
      </c>
      <c r="F98" s="44" t="s">
        <v>1</v>
      </c>
      <c r="G98" s="44" t="s">
        <v>627</v>
      </c>
      <c r="H98" s="44" t="s">
        <v>630</v>
      </c>
      <c r="I98" s="159"/>
    </row>
    <row r="99" spans="1:9" ht="15.75" x14ac:dyDescent="0.25">
      <c r="A99" s="29" t="s">
        <v>132</v>
      </c>
      <c r="B99" s="286" t="s">
        <v>133</v>
      </c>
      <c r="C99" s="287"/>
      <c r="D99" s="287"/>
      <c r="E99" s="287"/>
      <c r="F99" s="287"/>
      <c r="G99" s="287"/>
      <c r="H99" s="287"/>
      <c r="I99" s="288"/>
    </row>
    <row r="100" spans="1:9" ht="189" x14ac:dyDescent="0.25">
      <c r="A100" s="29" t="s">
        <v>134</v>
      </c>
      <c r="B100" s="37" t="s">
        <v>135</v>
      </c>
      <c r="C100" s="37" t="s">
        <v>585</v>
      </c>
      <c r="D100" s="40">
        <v>45666</v>
      </c>
      <c r="E100" s="40">
        <v>46021</v>
      </c>
      <c r="F100" s="40">
        <v>45666</v>
      </c>
      <c r="G100" s="40">
        <v>46021</v>
      </c>
      <c r="H100" s="38" t="s">
        <v>394</v>
      </c>
      <c r="I100" s="30"/>
    </row>
    <row r="101" spans="1:9" ht="173.25" x14ac:dyDescent="0.25">
      <c r="A101" s="69" t="s">
        <v>362</v>
      </c>
      <c r="B101" s="34" t="s">
        <v>136</v>
      </c>
      <c r="C101" s="45" t="s">
        <v>363</v>
      </c>
      <c r="D101" s="39" t="s">
        <v>1</v>
      </c>
      <c r="E101" s="39" t="s">
        <v>1</v>
      </c>
      <c r="F101" s="39" t="s">
        <v>1</v>
      </c>
      <c r="G101" s="148" t="s">
        <v>1</v>
      </c>
      <c r="H101" s="44" t="s">
        <v>1</v>
      </c>
      <c r="I101" s="67"/>
    </row>
    <row r="102" spans="1:9" ht="267.75" x14ac:dyDescent="0.25">
      <c r="A102" s="69" t="s">
        <v>364</v>
      </c>
      <c r="B102" s="45" t="s">
        <v>365</v>
      </c>
      <c r="C102" s="45" t="s">
        <v>366</v>
      </c>
      <c r="D102" s="44" t="s">
        <v>1</v>
      </c>
      <c r="E102" s="66">
        <v>45771</v>
      </c>
      <c r="F102" s="44" t="s">
        <v>1</v>
      </c>
      <c r="G102" s="66">
        <v>45771</v>
      </c>
      <c r="H102" s="45" t="s">
        <v>354</v>
      </c>
      <c r="I102" s="67"/>
    </row>
    <row r="103" spans="1:9" ht="94.5" x14ac:dyDescent="0.25">
      <c r="A103" s="69" t="s">
        <v>367</v>
      </c>
      <c r="B103" s="45" t="s">
        <v>368</v>
      </c>
      <c r="C103" s="45" t="s">
        <v>369</v>
      </c>
      <c r="D103" s="44" t="s">
        <v>1</v>
      </c>
      <c r="E103" s="66" t="s">
        <v>653</v>
      </c>
      <c r="F103" s="44" t="s">
        <v>1</v>
      </c>
      <c r="G103" s="66" t="s">
        <v>653</v>
      </c>
      <c r="H103" s="45" t="s">
        <v>358</v>
      </c>
      <c r="I103" s="67"/>
    </row>
    <row r="104" spans="1:9" ht="78.75" x14ac:dyDescent="0.25">
      <c r="A104" s="69" t="s">
        <v>370</v>
      </c>
      <c r="B104" s="45" t="s">
        <v>371</v>
      </c>
      <c r="C104" s="45" t="s">
        <v>322</v>
      </c>
      <c r="D104" s="44" t="s">
        <v>1</v>
      </c>
      <c r="E104" s="148" t="s">
        <v>654</v>
      </c>
      <c r="F104" s="44" t="s">
        <v>1</v>
      </c>
      <c r="G104" s="148" t="s">
        <v>654</v>
      </c>
      <c r="H104" s="45" t="s">
        <v>355</v>
      </c>
      <c r="I104" s="67"/>
    </row>
    <row r="105" spans="1:9" ht="138" customHeight="1" x14ac:dyDescent="0.25">
      <c r="A105" s="69" t="s">
        <v>372</v>
      </c>
      <c r="B105" s="45" t="s">
        <v>373</v>
      </c>
      <c r="C105" s="45" t="s">
        <v>325</v>
      </c>
      <c r="D105" s="44" t="s">
        <v>1</v>
      </c>
      <c r="E105" s="148" t="s">
        <v>937</v>
      </c>
      <c r="F105" s="44" t="s">
        <v>1</v>
      </c>
      <c r="G105" s="148" t="s">
        <v>937</v>
      </c>
      <c r="H105" s="45" t="s">
        <v>395</v>
      </c>
      <c r="I105" s="67"/>
    </row>
    <row r="106" spans="1:9" ht="173.25" x14ac:dyDescent="0.25">
      <c r="A106" s="69" t="s">
        <v>374</v>
      </c>
      <c r="B106" s="45" t="s">
        <v>375</v>
      </c>
      <c r="C106" s="45" t="s">
        <v>586</v>
      </c>
      <c r="D106" s="44" t="s">
        <v>1</v>
      </c>
      <c r="E106" s="148" t="s">
        <v>938</v>
      </c>
      <c r="F106" s="44" t="s">
        <v>1</v>
      </c>
      <c r="G106" s="148" t="s">
        <v>938</v>
      </c>
      <c r="H106" s="45" t="s">
        <v>357</v>
      </c>
      <c r="I106" s="67"/>
    </row>
    <row r="107" spans="1:9" ht="126" x14ac:dyDescent="0.25">
      <c r="A107" s="69" t="s">
        <v>376</v>
      </c>
      <c r="B107" s="45" t="s">
        <v>377</v>
      </c>
      <c r="C107" s="45" t="s">
        <v>325</v>
      </c>
      <c r="D107" s="44" t="s">
        <v>1</v>
      </c>
      <c r="E107" s="148" t="s">
        <v>655</v>
      </c>
      <c r="F107" s="44" t="s">
        <v>1</v>
      </c>
      <c r="G107" s="148" t="s">
        <v>655</v>
      </c>
      <c r="H107" s="45" t="s">
        <v>360</v>
      </c>
      <c r="I107" s="67"/>
    </row>
    <row r="108" spans="1:9" ht="173.25" x14ac:dyDescent="0.25">
      <c r="A108" s="69" t="s">
        <v>378</v>
      </c>
      <c r="B108" s="45" t="s">
        <v>91</v>
      </c>
      <c r="C108" s="45" t="s">
        <v>379</v>
      </c>
      <c r="D108" s="39" t="s">
        <v>1</v>
      </c>
      <c r="E108" s="39" t="s">
        <v>1</v>
      </c>
      <c r="F108" s="39" t="s">
        <v>1</v>
      </c>
      <c r="G108" s="148" t="s">
        <v>1</v>
      </c>
      <c r="H108" s="44" t="s">
        <v>1</v>
      </c>
      <c r="I108" s="67"/>
    </row>
    <row r="109" spans="1:9" ht="220.5" x14ac:dyDescent="0.25">
      <c r="A109" s="69" t="s">
        <v>380</v>
      </c>
      <c r="B109" s="45" t="s">
        <v>381</v>
      </c>
      <c r="C109" s="45" t="s">
        <v>379</v>
      </c>
      <c r="D109" s="44" t="s">
        <v>1</v>
      </c>
      <c r="E109" s="135">
        <v>45796</v>
      </c>
      <c r="F109" s="44" t="s">
        <v>1</v>
      </c>
      <c r="G109" s="135">
        <v>45796</v>
      </c>
      <c r="H109" s="148" t="s">
        <v>639</v>
      </c>
      <c r="I109" s="150"/>
    </row>
    <row r="110" spans="1:9" ht="173.25" x14ac:dyDescent="0.25">
      <c r="A110" s="69" t="s">
        <v>382</v>
      </c>
      <c r="B110" s="45" t="s">
        <v>383</v>
      </c>
      <c r="C110" s="45" t="s">
        <v>379</v>
      </c>
      <c r="D110" s="44" t="s">
        <v>1</v>
      </c>
      <c r="E110" s="135">
        <v>45811</v>
      </c>
      <c r="F110" s="44" t="s">
        <v>1</v>
      </c>
      <c r="G110" s="135">
        <v>45811</v>
      </c>
      <c r="H110" s="148" t="s">
        <v>640</v>
      </c>
      <c r="I110" s="150"/>
    </row>
    <row r="111" spans="1:9" ht="173.25" x14ac:dyDescent="0.25">
      <c r="A111" s="69" t="s">
        <v>384</v>
      </c>
      <c r="B111" s="45" t="s">
        <v>385</v>
      </c>
      <c r="C111" s="45" t="s">
        <v>379</v>
      </c>
      <c r="D111" s="44" t="s">
        <v>1</v>
      </c>
      <c r="E111" s="39">
        <v>45991</v>
      </c>
      <c r="F111" s="44" t="s">
        <v>1</v>
      </c>
      <c r="G111" s="135" t="s">
        <v>627</v>
      </c>
      <c r="H111" s="148" t="s">
        <v>641</v>
      </c>
      <c r="I111" s="150"/>
    </row>
    <row r="112" spans="1:9" ht="173.25" x14ac:dyDescent="0.25">
      <c r="A112" s="69" t="s">
        <v>386</v>
      </c>
      <c r="B112" s="45" t="s">
        <v>387</v>
      </c>
      <c r="C112" s="45" t="s">
        <v>379</v>
      </c>
      <c r="D112" s="44" t="s">
        <v>1</v>
      </c>
      <c r="E112" s="135">
        <v>45828</v>
      </c>
      <c r="F112" s="44" t="s">
        <v>1</v>
      </c>
      <c r="G112" s="135">
        <v>45828</v>
      </c>
      <c r="H112" s="148" t="s">
        <v>396</v>
      </c>
      <c r="I112" s="150"/>
    </row>
    <row r="113" spans="1:9" ht="299.25" x14ac:dyDescent="0.25">
      <c r="A113" s="65" t="s">
        <v>892</v>
      </c>
      <c r="B113" s="45" t="s">
        <v>903</v>
      </c>
      <c r="C113" s="45" t="s">
        <v>893</v>
      </c>
      <c r="D113" s="41" t="s">
        <v>1</v>
      </c>
      <c r="E113" s="39">
        <v>45931</v>
      </c>
      <c r="F113" s="41" t="s">
        <v>1</v>
      </c>
      <c r="G113" s="39">
        <v>45931</v>
      </c>
      <c r="H113" s="150" t="s">
        <v>894</v>
      </c>
      <c r="I113" s="150"/>
    </row>
    <row r="114" spans="1:9" ht="126" x14ac:dyDescent="0.25">
      <c r="A114" s="65" t="s">
        <v>895</v>
      </c>
      <c r="B114" s="45" t="s">
        <v>904</v>
      </c>
      <c r="C114" s="45" t="s">
        <v>325</v>
      </c>
      <c r="D114" s="41" t="s">
        <v>1</v>
      </c>
      <c r="E114" s="39">
        <v>45968</v>
      </c>
      <c r="F114" s="41" t="s">
        <v>1</v>
      </c>
      <c r="G114" s="39">
        <v>45968</v>
      </c>
      <c r="H114" s="150" t="s">
        <v>896</v>
      </c>
      <c r="I114" s="150"/>
    </row>
    <row r="115" spans="1:9" ht="173.25" x14ac:dyDescent="0.25">
      <c r="A115" s="65" t="s">
        <v>897</v>
      </c>
      <c r="B115" s="45" t="s">
        <v>905</v>
      </c>
      <c r="C115" s="45" t="s">
        <v>898</v>
      </c>
      <c r="D115" s="41" t="s">
        <v>1</v>
      </c>
      <c r="E115" s="39">
        <v>46017</v>
      </c>
      <c r="F115" s="41" t="s">
        <v>1</v>
      </c>
      <c r="G115" s="39" t="s">
        <v>571</v>
      </c>
      <c r="H115" s="34" t="s">
        <v>899</v>
      </c>
      <c r="I115" s="160" t="s">
        <v>900</v>
      </c>
    </row>
    <row r="116" spans="1:9" ht="173.25" x14ac:dyDescent="0.25">
      <c r="A116" s="65" t="s">
        <v>901</v>
      </c>
      <c r="B116" s="45" t="s">
        <v>906</v>
      </c>
      <c r="C116" s="45" t="s">
        <v>893</v>
      </c>
      <c r="D116" s="41" t="s">
        <v>1</v>
      </c>
      <c r="E116" s="39">
        <v>46020</v>
      </c>
      <c r="F116" s="41" t="s">
        <v>1</v>
      </c>
      <c r="G116" s="39" t="s">
        <v>571</v>
      </c>
      <c r="H116" s="34" t="s">
        <v>396</v>
      </c>
      <c r="I116" s="148" t="s">
        <v>902</v>
      </c>
    </row>
    <row r="117" spans="1:9" ht="15.75" x14ac:dyDescent="0.25">
      <c r="A117" s="69"/>
      <c r="B117" s="45"/>
      <c r="C117" s="45"/>
      <c r="D117" s="44"/>
      <c r="E117" s="135"/>
      <c r="F117" s="44"/>
      <c r="G117" s="135"/>
      <c r="H117" s="148"/>
      <c r="I117" s="67"/>
    </row>
    <row r="118" spans="1:9" ht="84" customHeight="1" x14ac:dyDescent="0.25">
      <c r="A118" s="69" t="s">
        <v>388</v>
      </c>
      <c r="B118" s="45" t="s">
        <v>93</v>
      </c>
      <c r="C118" s="45" t="s">
        <v>389</v>
      </c>
      <c r="D118" s="39" t="s">
        <v>1</v>
      </c>
      <c r="E118" s="39" t="s">
        <v>1</v>
      </c>
      <c r="F118" s="39" t="s">
        <v>1</v>
      </c>
      <c r="G118" s="148" t="s">
        <v>1</v>
      </c>
      <c r="H118" s="44" t="s">
        <v>1</v>
      </c>
      <c r="I118" s="67"/>
    </row>
    <row r="119" spans="1:9" ht="225" x14ac:dyDescent="0.25">
      <c r="A119" s="69" t="s">
        <v>390</v>
      </c>
      <c r="B119" s="151" t="s">
        <v>916</v>
      </c>
      <c r="C119" s="277" t="s">
        <v>907</v>
      </c>
      <c r="D119" s="40" t="s">
        <v>908</v>
      </c>
      <c r="E119" s="137">
        <v>45681</v>
      </c>
      <c r="F119" s="40" t="s">
        <v>908</v>
      </c>
      <c r="G119" s="166">
        <v>45681</v>
      </c>
      <c r="H119" s="167" t="s">
        <v>909</v>
      </c>
      <c r="I119" s="168" t="s">
        <v>910</v>
      </c>
    </row>
    <row r="120" spans="1:9" ht="47.25" x14ac:dyDescent="0.25">
      <c r="A120" s="69" t="s">
        <v>391</v>
      </c>
      <c r="B120" s="151" t="s">
        <v>917</v>
      </c>
      <c r="C120" s="278"/>
      <c r="D120" s="40" t="s">
        <v>908</v>
      </c>
      <c r="E120" s="137">
        <v>46021</v>
      </c>
      <c r="F120" s="40" t="s">
        <v>908</v>
      </c>
      <c r="G120" s="166">
        <v>46016</v>
      </c>
      <c r="H120" s="38" t="s">
        <v>911</v>
      </c>
      <c r="I120" s="168"/>
    </row>
    <row r="121" spans="1:9" ht="78.75" x14ac:dyDescent="0.25">
      <c r="A121" s="69" t="s">
        <v>392</v>
      </c>
      <c r="B121" s="151" t="s">
        <v>918</v>
      </c>
      <c r="C121" s="278"/>
      <c r="D121" s="40" t="s">
        <v>908</v>
      </c>
      <c r="E121" s="137">
        <v>45706</v>
      </c>
      <c r="F121" s="40" t="s">
        <v>908</v>
      </c>
      <c r="G121" s="166" t="s">
        <v>912</v>
      </c>
      <c r="H121" s="37" t="s">
        <v>913</v>
      </c>
      <c r="I121" s="168" t="s">
        <v>914</v>
      </c>
    </row>
    <row r="122" spans="1:9" ht="157.5" x14ac:dyDescent="0.25">
      <c r="A122" s="69" t="s">
        <v>393</v>
      </c>
      <c r="B122" s="151" t="s">
        <v>919</v>
      </c>
      <c r="C122" s="279"/>
      <c r="D122" s="40" t="s">
        <v>908</v>
      </c>
      <c r="E122" s="137">
        <v>46021</v>
      </c>
      <c r="F122" s="40" t="s">
        <v>908</v>
      </c>
      <c r="G122" s="135" t="s">
        <v>571</v>
      </c>
      <c r="H122" s="34" t="s">
        <v>915</v>
      </c>
      <c r="I122" s="22" t="s">
        <v>952</v>
      </c>
    </row>
    <row r="123" spans="1:9" ht="55.5" customHeight="1" x14ac:dyDescent="0.25">
      <c r="A123" s="69" t="s">
        <v>160</v>
      </c>
      <c r="B123" s="269" t="s">
        <v>397</v>
      </c>
      <c r="C123" s="270"/>
      <c r="D123" s="270"/>
      <c r="E123" s="270"/>
      <c r="F123" s="270"/>
      <c r="G123" s="270"/>
      <c r="H123" s="270"/>
      <c r="I123" s="271"/>
    </row>
    <row r="124" spans="1:9" ht="204.75" x14ac:dyDescent="0.25">
      <c r="A124" s="69" t="s">
        <v>162</v>
      </c>
      <c r="B124" s="45" t="s">
        <v>166</v>
      </c>
      <c r="C124" s="45" t="s">
        <v>580</v>
      </c>
      <c r="D124" s="39">
        <v>45666</v>
      </c>
      <c r="E124" s="39">
        <v>46021</v>
      </c>
      <c r="F124" s="39">
        <v>45666</v>
      </c>
      <c r="G124" s="39">
        <v>46021</v>
      </c>
      <c r="H124" s="44" t="s">
        <v>1</v>
      </c>
      <c r="I124" s="67"/>
    </row>
    <row r="125" spans="1:9" ht="283.5" x14ac:dyDescent="0.25">
      <c r="A125" s="69" t="s">
        <v>163</v>
      </c>
      <c r="B125" s="45" t="s">
        <v>168</v>
      </c>
      <c r="C125" s="45" t="s">
        <v>398</v>
      </c>
      <c r="D125" s="39">
        <v>45666</v>
      </c>
      <c r="E125" s="39">
        <v>46021</v>
      </c>
      <c r="F125" s="39">
        <v>45666</v>
      </c>
      <c r="G125" s="39">
        <v>46021</v>
      </c>
      <c r="H125" s="44" t="s">
        <v>1</v>
      </c>
      <c r="I125" s="67"/>
    </row>
    <row r="126" spans="1:9" ht="376.5" customHeight="1" x14ac:dyDescent="0.25">
      <c r="A126" s="69" t="s">
        <v>399</v>
      </c>
      <c r="B126" s="45" t="s">
        <v>400</v>
      </c>
      <c r="C126" s="45" t="s">
        <v>398</v>
      </c>
      <c r="D126" s="44" t="s">
        <v>1</v>
      </c>
      <c r="E126" s="39">
        <v>45682</v>
      </c>
      <c r="F126" s="44" t="s">
        <v>1</v>
      </c>
      <c r="G126" s="66">
        <v>45691</v>
      </c>
      <c r="H126" s="117" t="s">
        <v>947</v>
      </c>
      <c r="I126" s="173" t="s">
        <v>949</v>
      </c>
    </row>
    <row r="127" spans="1:9" ht="210" x14ac:dyDescent="0.25">
      <c r="A127" s="69" t="s">
        <v>401</v>
      </c>
      <c r="B127" s="45" t="s">
        <v>402</v>
      </c>
      <c r="C127" s="45" t="s">
        <v>580</v>
      </c>
      <c r="D127" s="44" t="s">
        <v>1</v>
      </c>
      <c r="E127" s="39">
        <v>45772</v>
      </c>
      <c r="F127" s="44" t="s">
        <v>1</v>
      </c>
      <c r="G127" s="66">
        <v>45756</v>
      </c>
      <c r="H127" s="117" t="s">
        <v>588</v>
      </c>
      <c r="I127" s="67"/>
    </row>
    <row r="128" spans="1:9" ht="210" x14ac:dyDescent="0.25">
      <c r="A128" s="69" t="s">
        <v>403</v>
      </c>
      <c r="B128" s="45" t="s">
        <v>601</v>
      </c>
      <c r="C128" s="45" t="s">
        <v>580</v>
      </c>
      <c r="D128" s="44" t="s">
        <v>1</v>
      </c>
      <c r="E128" s="39">
        <v>45863</v>
      </c>
      <c r="F128" s="44" t="s">
        <v>1</v>
      </c>
      <c r="G128" s="66">
        <v>45863</v>
      </c>
      <c r="H128" s="117" t="s">
        <v>588</v>
      </c>
      <c r="I128" s="67"/>
    </row>
    <row r="129" spans="1:9" ht="336" customHeight="1" x14ac:dyDescent="0.25">
      <c r="A129" s="69" t="s">
        <v>404</v>
      </c>
      <c r="B129" s="45" t="s">
        <v>405</v>
      </c>
      <c r="C129" s="45" t="s">
        <v>580</v>
      </c>
      <c r="D129" s="44" t="s">
        <v>1</v>
      </c>
      <c r="E129" s="39">
        <v>45955</v>
      </c>
      <c r="F129" s="44" t="s">
        <v>1</v>
      </c>
      <c r="G129" s="66">
        <v>45955</v>
      </c>
      <c r="H129" s="45" t="s">
        <v>948</v>
      </c>
      <c r="I129" s="67"/>
    </row>
    <row r="130" spans="1:9" ht="283.5" x14ac:dyDescent="0.25">
      <c r="A130" s="69" t="s">
        <v>406</v>
      </c>
      <c r="B130" s="45" t="s">
        <v>407</v>
      </c>
      <c r="C130" s="45" t="s">
        <v>398</v>
      </c>
      <c r="D130" s="44" t="s">
        <v>1</v>
      </c>
      <c r="E130" s="39">
        <v>46016</v>
      </c>
      <c r="F130" s="44" t="s">
        <v>1</v>
      </c>
      <c r="G130" s="66">
        <v>46016</v>
      </c>
      <c r="H130" s="45" t="s">
        <v>430</v>
      </c>
      <c r="I130" s="67"/>
    </row>
    <row r="131" spans="1:9" ht="255.75" customHeight="1" x14ac:dyDescent="0.25">
      <c r="A131" s="69" t="s">
        <v>408</v>
      </c>
      <c r="B131" s="45" t="s">
        <v>409</v>
      </c>
      <c r="C131" s="45" t="s">
        <v>398</v>
      </c>
      <c r="D131" s="44" t="s">
        <v>1</v>
      </c>
      <c r="E131" s="39">
        <v>46016</v>
      </c>
      <c r="F131" s="44" t="s">
        <v>1</v>
      </c>
      <c r="G131" s="66">
        <v>46016</v>
      </c>
      <c r="H131" s="117" t="s">
        <v>430</v>
      </c>
      <c r="I131" s="67"/>
    </row>
    <row r="132" spans="1:9" ht="255" customHeight="1" x14ac:dyDescent="0.25">
      <c r="A132" s="69" t="s">
        <v>410</v>
      </c>
      <c r="B132" s="45" t="s">
        <v>411</v>
      </c>
      <c r="C132" s="45" t="s">
        <v>398</v>
      </c>
      <c r="D132" s="44" t="s">
        <v>1</v>
      </c>
      <c r="E132" s="39">
        <v>46016</v>
      </c>
      <c r="F132" s="44" t="s">
        <v>1</v>
      </c>
      <c r="G132" s="66">
        <v>46016</v>
      </c>
      <c r="H132" s="117" t="s">
        <v>430</v>
      </c>
      <c r="I132" s="67"/>
    </row>
    <row r="133" spans="1:9" ht="283.5" x14ac:dyDescent="0.25">
      <c r="A133" s="69" t="s">
        <v>412</v>
      </c>
      <c r="B133" s="45" t="s">
        <v>413</v>
      </c>
      <c r="C133" s="45" t="s">
        <v>398</v>
      </c>
      <c r="D133" s="44" t="s">
        <v>1</v>
      </c>
      <c r="E133" s="39">
        <v>46016</v>
      </c>
      <c r="F133" s="44" t="s">
        <v>1</v>
      </c>
      <c r="G133" s="66">
        <v>46016</v>
      </c>
      <c r="H133" s="45" t="s">
        <v>430</v>
      </c>
      <c r="I133" s="67"/>
    </row>
    <row r="134" spans="1:9" ht="283.5" x14ac:dyDescent="0.25">
      <c r="A134" s="69" t="s">
        <v>164</v>
      </c>
      <c r="B134" s="45" t="s">
        <v>170</v>
      </c>
      <c r="C134" s="45" t="s">
        <v>398</v>
      </c>
      <c r="D134" s="39">
        <v>45666</v>
      </c>
      <c r="E134" s="39">
        <v>46021</v>
      </c>
      <c r="F134" s="39">
        <v>45666</v>
      </c>
      <c r="G134" s="39">
        <v>46021</v>
      </c>
      <c r="H134" s="44" t="s">
        <v>1</v>
      </c>
      <c r="I134" s="67"/>
    </row>
    <row r="135" spans="1:9" ht="283.5" x14ac:dyDescent="0.25">
      <c r="A135" s="69" t="s">
        <v>414</v>
      </c>
      <c r="B135" s="45" t="s">
        <v>415</v>
      </c>
      <c r="C135" s="45" t="s">
        <v>398</v>
      </c>
      <c r="D135" s="44" t="s">
        <v>1</v>
      </c>
      <c r="E135" s="39">
        <v>45710</v>
      </c>
      <c r="F135" s="44" t="s">
        <v>1</v>
      </c>
      <c r="G135" s="66">
        <v>45710</v>
      </c>
      <c r="H135" s="45" t="s">
        <v>430</v>
      </c>
      <c r="I135" s="67"/>
    </row>
    <row r="136" spans="1:9" ht="283.5" x14ac:dyDescent="0.25">
      <c r="A136" s="69" t="s">
        <v>416</v>
      </c>
      <c r="B136" s="45" t="s">
        <v>417</v>
      </c>
      <c r="C136" s="45" t="s">
        <v>398</v>
      </c>
      <c r="D136" s="44" t="s">
        <v>1</v>
      </c>
      <c r="E136" s="148" t="s">
        <v>920</v>
      </c>
      <c r="F136" s="44" t="s">
        <v>1</v>
      </c>
      <c r="G136" s="148" t="s">
        <v>920</v>
      </c>
      <c r="H136" s="45" t="s">
        <v>430</v>
      </c>
      <c r="I136" s="67"/>
    </row>
    <row r="137" spans="1:9" ht="283.5" x14ac:dyDescent="0.25">
      <c r="A137" s="69" t="s">
        <v>418</v>
      </c>
      <c r="B137" s="45" t="s">
        <v>419</v>
      </c>
      <c r="C137" s="45" t="s">
        <v>398</v>
      </c>
      <c r="D137" s="44" t="s">
        <v>1</v>
      </c>
      <c r="E137" s="39">
        <v>45786</v>
      </c>
      <c r="F137" s="44" t="s">
        <v>1</v>
      </c>
      <c r="G137" s="66">
        <v>45786</v>
      </c>
      <c r="H137" s="45" t="s">
        <v>430</v>
      </c>
      <c r="I137" s="67"/>
    </row>
    <row r="138" spans="1:9" ht="283.5" x14ac:dyDescent="0.25">
      <c r="A138" s="69" t="s">
        <v>420</v>
      </c>
      <c r="B138" s="45" t="s">
        <v>421</v>
      </c>
      <c r="C138" s="45" t="s">
        <v>398</v>
      </c>
      <c r="D138" s="44" t="s">
        <v>1</v>
      </c>
      <c r="E138" s="39">
        <v>46016</v>
      </c>
      <c r="F138" s="44" t="s">
        <v>1</v>
      </c>
      <c r="G138" s="66">
        <v>46016</v>
      </c>
      <c r="H138" s="45" t="s">
        <v>430</v>
      </c>
      <c r="I138" s="67"/>
    </row>
    <row r="139" spans="1:9" ht="283.5" x14ac:dyDescent="0.25">
      <c r="A139" s="69" t="s">
        <v>165</v>
      </c>
      <c r="B139" s="45" t="s">
        <v>589</v>
      </c>
      <c r="C139" s="45" t="s">
        <v>398</v>
      </c>
      <c r="D139" s="39">
        <v>45666</v>
      </c>
      <c r="E139" s="39">
        <v>46021</v>
      </c>
      <c r="F139" s="39">
        <v>45666</v>
      </c>
      <c r="G139" s="39">
        <v>46021</v>
      </c>
      <c r="H139" s="44" t="s">
        <v>1</v>
      </c>
      <c r="I139" s="67"/>
    </row>
    <row r="140" spans="1:9" ht="283.5" x14ac:dyDescent="0.25">
      <c r="A140" s="69" t="s">
        <v>422</v>
      </c>
      <c r="B140" s="45" t="s">
        <v>423</v>
      </c>
      <c r="C140" s="45" t="s">
        <v>398</v>
      </c>
      <c r="D140" s="44" t="s">
        <v>1</v>
      </c>
      <c r="E140" s="39">
        <v>46016</v>
      </c>
      <c r="F140" s="44" t="s">
        <v>1</v>
      </c>
      <c r="G140" s="66">
        <v>46016</v>
      </c>
      <c r="H140" s="90" t="s">
        <v>430</v>
      </c>
      <c r="I140" s="67"/>
    </row>
    <row r="141" spans="1:9" ht="320.25" customHeight="1" x14ac:dyDescent="0.25">
      <c r="A141" s="69" t="s">
        <v>424</v>
      </c>
      <c r="B141" s="45" t="s">
        <v>425</v>
      </c>
      <c r="C141" s="45" t="s">
        <v>398</v>
      </c>
      <c r="D141" s="44" t="s">
        <v>1</v>
      </c>
      <c r="E141" s="39">
        <v>46016</v>
      </c>
      <c r="F141" s="44" t="s">
        <v>1</v>
      </c>
      <c r="G141" s="66">
        <v>46016</v>
      </c>
      <c r="H141" s="45" t="s">
        <v>430</v>
      </c>
      <c r="I141" s="67"/>
    </row>
    <row r="142" spans="1:9" ht="283.5" x14ac:dyDescent="0.25">
      <c r="A142" s="69" t="s">
        <v>426</v>
      </c>
      <c r="B142" s="45" t="s">
        <v>427</v>
      </c>
      <c r="C142" s="45" t="s">
        <v>398</v>
      </c>
      <c r="D142" s="44" t="s">
        <v>1</v>
      </c>
      <c r="E142" s="39">
        <v>46016</v>
      </c>
      <c r="F142" s="44" t="s">
        <v>1</v>
      </c>
      <c r="G142" s="66">
        <v>46016</v>
      </c>
      <c r="H142" s="45" t="s">
        <v>430</v>
      </c>
      <c r="I142" s="67"/>
    </row>
    <row r="143" spans="1:9" ht="283.5" x14ac:dyDescent="0.25">
      <c r="A143" s="69" t="s">
        <v>428</v>
      </c>
      <c r="B143" s="45" t="s">
        <v>429</v>
      </c>
      <c r="C143" s="45" t="s">
        <v>398</v>
      </c>
      <c r="D143" s="44" t="s">
        <v>1</v>
      </c>
      <c r="E143" s="39">
        <v>46016</v>
      </c>
      <c r="F143" s="44" t="s">
        <v>1</v>
      </c>
      <c r="G143" s="66">
        <v>46016</v>
      </c>
      <c r="H143" s="45" t="s">
        <v>430</v>
      </c>
      <c r="I143" s="67"/>
    </row>
    <row r="144" spans="1:9" ht="34.5" customHeight="1" x14ac:dyDescent="0.25">
      <c r="A144" s="69" t="s">
        <v>176</v>
      </c>
      <c r="B144" s="269" t="s">
        <v>175</v>
      </c>
      <c r="C144" s="270"/>
      <c r="D144" s="270"/>
      <c r="E144" s="270"/>
      <c r="F144" s="270"/>
      <c r="G144" s="270"/>
      <c r="H144" s="270"/>
      <c r="I144" s="271"/>
    </row>
    <row r="145" spans="1:9" ht="94.5" x14ac:dyDescent="0.25">
      <c r="A145" s="69" t="s">
        <v>177</v>
      </c>
      <c r="B145" s="45" t="s">
        <v>179</v>
      </c>
      <c r="C145" s="45" t="s">
        <v>431</v>
      </c>
      <c r="D145" s="39">
        <v>45666</v>
      </c>
      <c r="E145" s="39">
        <v>46021</v>
      </c>
      <c r="F145" s="39">
        <v>45666</v>
      </c>
      <c r="G145" s="39">
        <v>46021</v>
      </c>
      <c r="H145" s="44" t="s">
        <v>1</v>
      </c>
      <c r="I145" s="67"/>
    </row>
    <row r="146" spans="1:9" ht="402" customHeight="1" x14ac:dyDescent="0.25">
      <c r="A146" s="69" t="s">
        <v>432</v>
      </c>
      <c r="B146" s="45" t="s">
        <v>433</v>
      </c>
      <c r="C146" s="45" t="s">
        <v>431</v>
      </c>
      <c r="D146" s="44" t="s">
        <v>1</v>
      </c>
      <c r="E146" s="39" t="s">
        <v>921</v>
      </c>
      <c r="F146" s="44" t="s">
        <v>1</v>
      </c>
      <c r="G146" s="66">
        <v>45987</v>
      </c>
      <c r="H146" s="45" t="s">
        <v>677</v>
      </c>
      <c r="I146" s="67" t="s">
        <v>612</v>
      </c>
    </row>
    <row r="147" spans="1:9" ht="409.5" x14ac:dyDescent="0.25">
      <c r="A147" s="69" t="s">
        <v>434</v>
      </c>
      <c r="B147" s="45" t="s">
        <v>435</v>
      </c>
      <c r="C147" s="45" t="s">
        <v>431</v>
      </c>
      <c r="D147" s="44" t="s">
        <v>1</v>
      </c>
      <c r="E147" s="39">
        <v>46021</v>
      </c>
      <c r="F147" s="44" t="s">
        <v>1</v>
      </c>
      <c r="G147" s="148" t="s">
        <v>681</v>
      </c>
      <c r="H147" s="45" t="s">
        <v>449</v>
      </c>
      <c r="I147" s="67" t="s">
        <v>678</v>
      </c>
    </row>
    <row r="148" spans="1:9" ht="161.25" customHeight="1" x14ac:dyDescent="0.25">
      <c r="A148" s="69" t="s">
        <v>436</v>
      </c>
      <c r="B148" s="45" t="s">
        <v>437</v>
      </c>
      <c r="C148" s="45" t="s">
        <v>431</v>
      </c>
      <c r="D148" s="44" t="s">
        <v>1</v>
      </c>
      <c r="E148" s="39">
        <v>46021</v>
      </c>
      <c r="F148" s="44" t="s">
        <v>1</v>
      </c>
      <c r="G148" s="148" t="s">
        <v>669</v>
      </c>
      <c r="H148" s="45" t="s">
        <v>359</v>
      </c>
      <c r="I148" s="67" t="s">
        <v>679</v>
      </c>
    </row>
    <row r="149" spans="1:9" ht="251.45" customHeight="1" x14ac:dyDescent="0.25">
      <c r="A149" s="69" t="s">
        <v>438</v>
      </c>
      <c r="B149" s="45" t="s">
        <v>439</v>
      </c>
      <c r="C149" s="45" t="s">
        <v>431</v>
      </c>
      <c r="D149" s="44" t="s">
        <v>1</v>
      </c>
      <c r="E149" s="39">
        <v>46021</v>
      </c>
      <c r="F149" s="44" t="s">
        <v>1</v>
      </c>
      <c r="G149" s="39">
        <v>46021</v>
      </c>
      <c r="H149" s="45" t="s">
        <v>450</v>
      </c>
      <c r="I149" s="148"/>
    </row>
    <row r="150" spans="1:9" ht="94.5" x14ac:dyDescent="0.25">
      <c r="A150" s="69" t="s">
        <v>178</v>
      </c>
      <c r="B150" s="45" t="s">
        <v>440</v>
      </c>
      <c r="C150" s="45" t="s">
        <v>431</v>
      </c>
      <c r="D150" s="39">
        <v>45666</v>
      </c>
      <c r="E150" s="39">
        <v>46021</v>
      </c>
      <c r="F150" s="39">
        <v>45666</v>
      </c>
      <c r="G150" s="39">
        <v>46021</v>
      </c>
      <c r="H150" s="44" t="s">
        <v>394</v>
      </c>
      <c r="I150" s="67"/>
    </row>
    <row r="151" spans="1:9" ht="391.5" customHeight="1" x14ac:dyDescent="0.25">
      <c r="A151" s="69" t="s">
        <v>441</v>
      </c>
      <c r="B151" s="45" t="s">
        <v>442</v>
      </c>
      <c r="C151" s="45" t="s">
        <v>431</v>
      </c>
      <c r="D151" s="44" t="s">
        <v>1</v>
      </c>
      <c r="E151" s="44" t="s">
        <v>922</v>
      </c>
      <c r="F151" s="44" t="s">
        <v>1</v>
      </c>
      <c r="G151" s="66">
        <v>45987</v>
      </c>
      <c r="H151" s="45" t="s">
        <v>677</v>
      </c>
      <c r="I151" s="67" t="s">
        <v>612</v>
      </c>
    </row>
    <row r="152" spans="1:9" ht="409.5" x14ac:dyDescent="0.25">
      <c r="A152" s="69" t="s">
        <v>443</v>
      </c>
      <c r="B152" s="45" t="s">
        <v>444</v>
      </c>
      <c r="C152" s="45" t="s">
        <v>431</v>
      </c>
      <c r="D152" s="44" t="s">
        <v>1</v>
      </c>
      <c r="E152" s="39">
        <v>46021</v>
      </c>
      <c r="F152" s="44" t="s">
        <v>1</v>
      </c>
      <c r="G152" s="148" t="s">
        <v>682</v>
      </c>
      <c r="H152" s="67" t="s">
        <v>678</v>
      </c>
      <c r="I152" s="67"/>
    </row>
    <row r="153" spans="1:9" ht="189" x14ac:dyDescent="0.25">
      <c r="A153" s="69" t="s">
        <v>445</v>
      </c>
      <c r="B153" s="45" t="s">
        <v>446</v>
      </c>
      <c r="C153" s="45" t="s">
        <v>431</v>
      </c>
      <c r="D153" s="44" t="s">
        <v>1</v>
      </c>
      <c r="E153" s="39">
        <v>46021</v>
      </c>
      <c r="F153" s="44" t="s">
        <v>1</v>
      </c>
      <c r="G153" s="148" t="s">
        <v>680</v>
      </c>
      <c r="H153" s="67" t="s">
        <v>679</v>
      </c>
      <c r="I153" s="67"/>
    </row>
    <row r="154" spans="1:9" ht="94.5" x14ac:dyDescent="0.25">
      <c r="A154" s="69" t="s">
        <v>447</v>
      </c>
      <c r="B154" s="45" t="s">
        <v>448</v>
      </c>
      <c r="C154" s="45" t="s">
        <v>431</v>
      </c>
      <c r="D154" s="44" t="s">
        <v>1</v>
      </c>
      <c r="E154" s="39">
        <v>46021</v>
      </c>
      <c r="F154" s="44" t="s">
        <v>1</v>
      </c>
      <c r="G154" s="39">
        <v>46021</v>
      </c>
      <c r="H154" s="44" t="s">
        <v>450</v>
      </c>
      <c r="I154" s="67"/>
    </row>
    <row r="155" spans="1:9" ht="63.75" customHeight="1" x14ac:dyDescent="0.25">
      <c r="A155" s="69" t="s">
        <v>207</v>
      </c>
      <c r="B155" s="269" t="s">
        <v>590</v>
      </c>
      <c r="C155" s="270"/>
      <c r="D155" s="270"/>
      <c r="E155" s="270"/>
      <c r="F155" s="270"/>
      <c r="G155" s="270"/>
      <c r="H155" s="270"/>
      <c r="I155" s="271"/>
    </row>
    <row r="156" spans="1:9" ht="183" customHeight="1" x14ac:dyDescent="0.25">
      <c r="A156" s="69" t="s">
        <v>183</v>
      </c>
      <c r="B156" s="67" t="s">
        <v>186</v>
      </c>
      <c r="C156" s="148" t="s">
        <v>1</v>
      </c>
      <c r="D156" s="135">
        <v>45666</v>
      </c>
      <c r="E156" s="135">
        <v>46021</v>
      </c>
      <c r="F156" s="135">
        <v>45666</v>
      </c>
      <c r="G156" s="135">
        <v>46021</v>
      </c>
      <c r="H156" s="32"/>
      <c r="I156" s="22"/>
    </row>
    <row r="157" spans="1:9" ht="31.5" x14ac:dyDescent="0.25">
      <c r="A157" s="118" t="s">
        <v>185</v>
      </c>
      <c r="B157" s="119" t="s">
        <v>451</v>
      </c>
      <c r="C157" s="272" t="s">
        <v>452</v>
      </c>
      <c r="D157" s="41" t="s">
        <v>1</v>
      </c>
      <c r="E157" s="41" t="s">
        <v>1</v>
      </c>
      <c r="F157" s="41" t="s">
        <v>1</v>
      </c>
      <c r="G157" s="41" t="s">
        <v>1</v>
      </c>
      <c r="H157" s="41" t="s">
        <v>1</v>
      </c>
      <c r="I157" s="41" t="s">
        <v>1</v>
      </c>
    </row>
    <row r="158" spans="1:9" ht="94.5" x14ac:dyDescent="0.25">
      <c r="A158" s="69" t="s">
        <v>187</v>
      </c>
      <c r="B158" s="34" t="s">
        <v>453</v>
      </c>
      <c r="C158" s="273"/>
      <c r="D158" s="41" t="s">
        <v>1</v>
      </c>
      <c r="E158" s="39">
        <v>45908</v>
      </c>
      <c r="F158" s="41" t="s">
        <v>1</v>
      </c>
      <c r="G158" s="66">
        <v>45908</v>
      </c>
      <c r="H158" s="34" t="s">
        <v>663</v>
      </c>
      <c r="I158" s="22"/>
    </row>
    <row r="159" spans="1:9" ht="94.5" x14ac:dyDescent="0.25">
      <c r="A159" s="69" t="s">
        <v>189</v>
      </c>
      <c r="B159" s="34" t="s">
        <v>454</v>
      </c>
      <c r="C159" s="273"/>
      <c r="D159" s="41" t="s">
        <v>1</v>
      </c>
      <c r="E159" s="39">
        <v>45909</v>
      </c>
      <c r="F159" s="41" t="s">
        <v>1</v>
      </c>
      <c r="G159" s="66">
        <v>45909</v>
      </c>
      <c r="H159" s="34" t="s">
        <v>664</v>
      </c>
      <c r="I159" s="22"/>
    </row>
    <row r="160" spans="1:9" ht="78.75" x14ac:dyDescent="0.25">
      <c r="A160" s="69" t="s">
        <v>190</v>
      </c>
      <c r="B160" s="34" t="s">
        <v>455</v>
      </c>
      <c r="C160" s="273"/>
      <c r="D160" s="41" t="s">
        <v>1</v>
      </c>
      <c r="E160" s="39" t="s">
        <v>684</v>
      </c>
      <c r="F160" s="41" t="s">
        <v>1</v>
      </c>
      <c r="G160" s="66">
        <v>45915</v>
      </c>
      <c r="H160" s="34" t="s">
        <v>946</v>
      </c>
      <c r="I160" s="22"/>
    </row>
    <row r="161" spans="1:9" ht="126" x14ac:dyDescent="0.25">
      <c r="A161" s="69" t="s">
        <v>456</v>
      </c>
      <c r="B161" s="34" t="s">
        <v>685</v>
      </c>
      <c r="C161" s="273"/>
      <c r="D161" s="41" t="s">
        <v>1</v>
      </c>
      <c r="E161" s="39">
        <v>45670</v>
      </c>
      <c r="F161" s="41" t="s">
        <v>1</v>
      </c>
      <c r="G161" s="135">
        <v>45670</v>
      </c>
      <c r="H161" s="32" t="s">
        <v>461</v>
      </c>
      <c r="I161" s="22"/>
    </row>
    <row r="162" spans="1:9" ht="78.75" x14ac:dyDescent="0.25">
      <c r="A162" s="69" t="s">
        <v>457</v>
      </c>
      <c r="B162" s="34" t="s">
        <v>686</v>
      </c>
      <c r="C162" s="273"/>
      <c r="D162" s="41" t="s">
        <v>1</v>
      </c>
      <c r="E162" s="39">
        <v>45691</v>
      </c>
      <c r="F162" s="41" t="s">
        <v>1</v>
      </c>
      <c r="G162" s="135">
        <v>45691</v>
      </c>
      <c r="H162" s="32" t="s">
        <v>463</v>
      </c>
      <c r="I162" s="22"/>
    </row>
    <row r="163" spans="1:9" ht="78.75" x14ac:dyDescent="0.25">
      <c r="A163" s="69" t="s">
        <v>459</v>
      </c>
      <c r="B163" s="34" t="s">
        <v>687</v>
      </c>
      <c r="C163" s="273"/>
      <c r="D163" s="41" t="s">
        <v>1</v>
      </c>
      <c r="E163" s="39" t="s">
        <v>688</v>
      </c>
      <c r="F163" s="41" t="s">
        <v>1</v>
      </c>
      <c r="G163" s="135" t="s">
        <v>471</v>
      </c>
      <c r="H163" s="32" t="s">
        <v>465</v>
      </c>
      <c r="I163" s="22"/>
    </row>
    <row r="164" spans="1:9" ht="94.5" x14ac:dyDescent="0.25">
      <c r="A164" s="69" t="s">
        <v>460</v>
      </c>
      <c r="B164" s="34" t="s">
        <v>689</v>
      </c>
      <c r="C164" s="273"/>
      <c r="D164" s="41" t="s">
        <v>1</v>
      </c>
      <c r="E164" s="39">
        <v>45670</v>
      </c>
      <c r="F164" s="41" t="s">
        <v>1</v>
      </c>
      <c r="G164" s="135">
        <v>45670</v>
      </c>
      <c r="H164" s="32" t="s">
        <v>467</v>
      </c>
      <c r="I164" s="22"/>
    </row>
    <row r="165" spans="1:9" ht="63" x14ac:dyDescent="0.25">
      <c r="A165" s="69" t="s">
        <v>462</v>
      </c>
      <c r="B165" s="34" t="s">
        <v>690</v>
      </c>
      <c r="C165" s="273"/>
      <c r="D165" s="41" t="s">
        <v>1</v>
      </c>
      <c r="E165" s="39">
        <v>45691</v>
      </c>
      <c r="F165" s="41" t="s">
        <v>1</v>
      </c>
      <c r="G165" s="135">
        <v>45691</v>
      </c>
      <c r="H165" s="32" t="s">
        <v>469</v>
      </c>
      <c r="I165" s="22"/>
    </row>
    <row r="166" spans="1:9" ht="78.75" x14ac:dyDescent="0.25">
      <c r="A166" s="69" t="s">
        <v>464</v>
      </c>
      <c r="B166" s="34" t="s">
        <v>691</v>
      </c>
      <c r="C166" s="273"/>
      <c r="D166" s="41" t="s">
        <v>1</v>
      </c>
      <c r="E166" s="39" t="s">
        <v>688</v>
      </c>
      <c r="F166" s="41" t="s">
        <v>1</v>
      </c>
      <c r="G166" s="135" t="s">
        <v>471</v>
      </c>
      <c r="H166" s="32" t="s">
        <v>472</v>
      </c>
      <c r="I166" s="22"/>
    </row>
    <row r="167" spans="1:9" ht="141.75" x14ac:dyDescent="0.25">
      <c r="A167" s="69" t="s">
        <v>466</v>
      </c>
      <c r="B167" s="34" t="s">
        <v>692</v>
      </c>
      <c r="C167" s="273"/>
      <c r="D167" s="41" t="s">
        <v>1</v>
      </c>
      <c r="E167" s="39" t="s">
        <v>693</v>
      </c>
      <c r="F167" s="41" t="s">
        <v>1</v>
      </c>
      <c r="G167" s="39" t="s">
        <v>694</v>
      </c>
      <c r="H167" s="34" t="s">
        <v>883</v>
      </c>
      <c r="I167" s="22" t="s">
        <v>887</v>
      </c>
    </row>
    <row r="168" spans="1:9" ht="243.75" customHeight="1" x14ac:dyDescent="0.25">
      <c r="A168" s="69" t="s">
        <v>468</v>
      </c>
      <c r="B168" s="34" t="s">
        <v>695</v>
      </c>
      <c r="C168" s="273"/>
      <c r="D168" s="41" t="s">
        <v>1</v>
      </c>
      <c r="E168" s="39" t="s">
        <v>696</v>
      </c>
      <c r="F168" s="41" t="s">
        <v>1</v>
      </c>
      <c r="G168" s="39" t="s">
        <v>697</v>
      </c>
      <c r="H168" s="34" t="s">
        <v>698</v>
      </c>
      <c r="I168" s="22"/>
    </row>
    <row r="169" spans="1:9" ht="126" x14ac:dyDescent="0.25">
      <c r="A169" s="69" t="s">
        <v>470</v>
      </c>
      <c r="B169" s="34" t="s">
        <v>699</v>
      </c>
      <c r="C169" s="273"/>
      <c r="D169" s="41" t="s">
        <v>1</v>
      </c>
      <c r="E169" s="39">
        <v>46003</v>
      </c>
      <c r="F169" s="41" t="s">
        <v>1</v>
      </c>
      <c r="G169" s="41" t="s">
        <v>884</v>
      </c>
      <c r="H169" s="34" t="s">
        <v>885</v>
      </c>
      <c r="I169" s="22"/>
    </row>
    <row r="170" spans="1:9" ht="110.25" x14ac:dyDescent="0.25">
      <c r="A170" s="69" t="s">
        <v>473</v>
      </c>
      <c r="B170" s="34" t="s">
        <v>700</v>
      </c>
      <c r="C170" s="273"/>
      <c r="D170" s="41" t="s">
        <v>1</v>
      </c>
      <c r="E170" s="39" t="s">
        <v>701</v>
      </c>
      <c r="F170" s="41" t="s">
        <v>1</v>
      </c>
      <c r="G170" s="39" t="s">
        <v>941</v>
      </c>
      <c r="H170" s="32" t="s">
        <v>886</v>
      </c>
      <c r="I170" s="22"/>
    </row>
    <row r="171" spans="1:9" ht="126" x14ac:dyDescent="0.25">
      <c r="A171" s="69" t="s">
        <v>474</v>
      </c>
      <c r="B171" s="34" t="s">
        <v>702</v>
      </c>
      <c r="C171" s="273"/>
      <c r="D171" s="41" t="s">
        <v>1</v>
      </c>
      <c r="E171" s="39" t="s">
        <v>703</v>
      </c>
      <c r="F171" s="41" t="s">
        <v>1</v>
      </c>
      <c r="G171" s="39" t="s">
        <v>704</v>
      </c>
      <c r="H171" s="34" t="s">
        <v>705</v>
      </c>
      <c r="I171" s="22"/>
    </row>
    <row r="172" spans="1:9" ht="63" x14ac:dyDescent="0.25">
      <c r="A172" s="69" t="s">
        <v>475</v>
      </c>
      <c r="B172" s="34" t="s">
        <v>706</v>
      </c>
      <c r="C172" s="273"/>
      <c r="D172" s="41" t="s">
        <v>1</v>
      </c>
      <c r="E172" s="39">
        <v>45692</v>
      </c>
      <c r="F172" s="41" t="s">
        <v>1</v>
      </c>
      <c r="G172" s="135">
        <v>45692</v>
      </c>
      <c r="H172" s="32" t="s">
        <v>482</v>
      </c>
      <c r="I172" s="22"/>
    </row>
    <row r="173" spans="1:9" ht="63" x14ac:dyDescent="0.25">
      <c r="A173" s="69" t="s">
        <v>476</v>
      </c>
      <c r="B173" s="34" t="s">
        <v>707</v>
      </c>
      <c r="C173" s="273"/>
      <c r="D173" s="41" t="s">
        <v>1</v>
      </c>
      <c r="E173" s="39">
        <v>45701</v>
      </c>
      <c r="F173" s="41" t="s">
        <v>1</v>
      </c>
      <c r="G173" s="135">
        <v>45701</v>
      </c>
      <c r="H173" s="32" t="s">
        <v>484</v>
      </c>
      <c r="I173" s="22"/>
    </row>
    <row r="174" spans="1:9" ht="78.75" x14ac:dyDescent="0.25">
      <c r="A174" s="69" t="s">
        <v>477</v>
      </c>
      <c r="B174" s="34" t="s">
        <v>708</v>
      </c>
      <c r="C174" s="273"/>
      <c r="D174" s="41" t="s">
        <v>1</v>
      </c>
      <c r="E174" s="39">
        <v>45701</v>
      </c>
      <c r="F174" s="41" t="s">
        <v>1</v>
      </c>
      <c r="G174" s="135">
        <v>45707</v>
      </c>
      <c r="H174" s="34" t="s">
        <v>709</v>
      </c>
      <c r="I174" s="22"/>
    </row>
    <row r="175" spans="1:9" ht="78.75" x14ac:dyDescent="0.25">
      <c r="A175" s="69" t="s">
        <v>478</v>
      </c>
      <c r="B175" s="34" t="s">
        <v>710</v>
      </c>
      <c r="C175" s="273"/>
      <c r="D175" s="41" t="s">
        <v>1</v>
      </c>
      <c r="E175" s="39">
        <v>45733</v>
      </c>
      <c r="F175" s="41" t="s">
        <v>1</v>
      </c>
      <c r="G175" s="135">
        <v>45733</v>
      </c>
      <c r="H175" s="32" t="s">
        <v>711</v>
      </c>
      <c r="I175" s="22"/>
    </row>
    <row r="176" spans="1:9" ht="63" x14ac:dyDescent="0.25">
      <c r="A176" s="69" t="s">
        <v>479</v>
      </c>
      <c r="B176" s="34" t="s">
        <v>712</v>
      </c>
      <c r="C176" s="273"/>
      <c r="D176" s="41" t="s">
        <v>1</v>
      </c>
      <c r="E176" s="39">
        <v>45734</v>
      </c>
      <c r="F176" s="41" t="s">
        <v>1</v>
      </c>
      <c r="G176" s="135">
        <v>45734</v>
      </c>
      <c r="H176" s="32" t="s">
        <v>713</v>
      </c>
      <c r="I176" s="22"/>
    </row>
    <row r="177" spans="1:9" ht="78.75" x14ac:dyDescent="0.25">
      <c r="A177" s="69" t="s">
        <v>480</v>
      </c>
      <c r="B177" s="34" t="s">
        <v>714</v>
      </c>
      <c r="C177" s="273"/>
      <c r="D177" s="41" t="s">
        <v>1</v>
      </c>
      <c r="E177" s="39">
        <v>45734</v>
      </c>
      <c r="F177" s="41" t="s">
        <v>1</v>
      </c>
      <c r="G177" s="135">
        <v>45735</v>
      </c>
      <c r="H177" s="34" t="s">
        <v>715</v>
      </c>
      <c r="I177" s="22"/>
    </row>
    <row r="178" spans="1:9" ht="63" x14ac:dyDescent="0.25">
      <c r="A178" s="69" t="s">
        <v>481</v>
      </c>
      <c r="B178" s="34" t="s">
        <v>716</v>
      </c>
      <c r="C178" s="273"/>
      <c r="D178" s="41" t="s">
        <v>1</v>
      </c>
      <c r="E178" s="39">
        <v>45692</v>
      </c>
      <c r="F178" s="41" t="s">
        <v>1</v>
      </c>
      <c r="G178" s="135">
        <v>45692</v>
      </c>
      <c r="H178" s="32" t="s">
        <v>489</v>
      </c>
      <c r="I178" s="22"/>
    </row>
    <row r="179" spans="1:9" ht="47.25" x14ac:dyDescent="0.25">
      <c r="A179" s="69" t="s">
        <v>483</v>
      </c>
      <c r="B179" s="34" t="s">
        <v>717</v>
      </c>
      <c r="C179" s="273"/>
      <c r="D179" s="41" t="s">
        <v>1</v>
      </c>
      <c r="E179" s="39">
        <v>45701</v>
      </c>
      <c r="F179" s="41" t="s">
        <v>1</v>
      </c>
      <c r="G179" s="135">
        <v>45701</v>
      </c>
      <c r="H179" s="32" t="s">
        <v>490</v>
      </c>
      <c r="I179" s="22"/>
    </row>
    <row r="180" spans="1:9" ht="47.25" x14ac:dyDescent="0.25">
      <c r="A180" s="69" t="s">
        <v>485</v>
      </c>
      <c r="B180" s="34" t="s">
        <v>718</v>
      </c>
      <c r="C180" s="273"/>
      <c r="D180" s="41" t="s">
        <v>1</v>
      </c>
      <c r="E180" s="39">
        <v>45701</v>
      </c>
      <c r="F180" s="41" t="s">
        <v>1</v>
      </c>
      <c r="G180" s="135">
        <v>45707</v>
      </c>
      <c r="H180" s="34" t="s">
        <v>719</v>
      </c>
      <c r="I180" s="22"/>
    </row>
    <row r="181" spans="1:9" ht="94.5" x14ac:dyDescent="0.25">
      <c r="A181" s="69" t="s">
        <v>486</v>
      </c>
      <c r="B181" s="34" t="s">
        <v>720</v>
      </c>
      <c r="C181" s="273"/>
      <c r="D181" s="41" t="s">
        <v>1</v>
      </c>
      <c r="E181" s="39">
        <v>45671</v>
      </c>
      <c r="F181" s="41" t="s">
        <v>1</v>
      </c>
      <c r="G181" s="135">
        <v>45671</v>
      </c>
      <c r="H181" s="32" t="s">
        <v>491</v>
      </c>
      <c r="I181" s="22"/>
    </row>
    <row r="182" spans="1:9" ht="204.75" x14ac:dyDescent="0.25">
      <c r="A182" s="69" t="s">
        <v>487</v>
      </c>
      <c r="B182" s="34" t="s">
        <v>721</v>
      </c>
      <c r="C182" s="273"/>
      <c r="D182" s="41" t="s">
        <v>1</v>
      </c>
      <c r="E182" s="39" t="s">
        <v>722</v>
      </c>
      <c r="F182" s="41" t="s">
        <v>1</v>
      </c>
      <c r="G182" s="39" t="s">
        <v>723</v>
      </c>
      <c r="H182" s="32" t="s">
        <v>724</v>
      </c>
      <c r="I182" s="22"/>
    </row>
    <row r="183" spans="1:9" ht="189" x14ac:dyDescent="0.25">
      <c r="A183" s="69" t="s">
        <v>488</v>
      </c>
      <c r="B183" s="34" t="s">
        <v>725</v>
      </c>
      <c r="C183" s="273"/>
      <c r="D183" s="41" t="s">
        <v>1</v>
      </c>
      <c r="E183" s="39" t="s">
        <v>726</v>
      </c>
      <c r="F183" s="41" t="s">
        <v>1</v>
      </c>
      <c r="G183" s="39" t="s">
        <v>726</v>
      </c>
      <c r="H183" s="34" t="s">
        <v>727</v>
      </c>
      <c r="I183" s="22"/>
    </row>
    <row r="184" spans="1:9" ht="47.25" x14ac:dyDescent="0.25">
      <c r="A184" s="120" t="s">
        <v>191</v>
      </c>
      <c r="B184" s="119" t="s">
        <v>492</v>
      </c>
      <c r="C184" s="272" t="s">
        <v>591</v>
      </c>
      <c r="D184" s="41" t="s">
        <v>1</v>
      </c>
      <c r="E184" s="41" t="s">
        <v>1</v>
      </c>
      <c r="F184" s="41" t="s">
        <v>1</v>
      </c>
      <c r="G184" s="41" t="s">
        <v>1</v>
      </c>
      <c r="H184" s="32" t="s">
        <v>1</v>
      </c>
      <c r="I184" s="32" t="s">
        <v>1</v>
      </c>
    </row>
    <row r="185" spans="1:9" ht="94.5" x14ac:dyDescent="0.25">
      <c r="A185" s="120" t="s">
        <v>193</v>
      </c>
      <c r="B185" s="34" t="s">
        <v>493</v>
      </c>
      <c r="C185" s="273"/>
      <c r="D185" s="41" t="s">
        <v>1</v>
      </c>
      <c r="E185" s="39">
        <v>45771</v>
      </c>
      <c r="F185" s="41" t="s">
        <v>1</v>
      </c>
      <c r="G185" s="135">
        <v>45771</v>
      </c>
      <c r="H185" s="34" t="s">
        <v>645</v>
      </c>
      <c r="I185" s="22"/>
    </row>
    <row r="186" spans="1:9" ht="78.75" x14ac:dyDescent="0.25">
      <c r="A186" s="120" t="s">
        <v>195</v>
      </c>
      <c r="B186" s="34" t="s">
        <v>494</v>
      </c>
      <c r="C186" s="273"/>
      <c r="D186" s="41" t="s">
        <v>1</v>
      </c>
      <c r="E186" s="39">
        <v>45790</v>
      </c>
      <c r="F186" s="41" t="s">
        <v>1</v>
      </c>
      <c r="G186" s="135">
        <v>45790</v>
      </c>
      <c r="H186" s="34" t="s">
        <v>646</v>
      </c>
      <c r="I186" s="22"/>
    </row>
    <row r="187" spans="1:9" ht="78.75" x14ac:dyDescent="0.25">
      <c r="A187" s="120" t="s">
        <v>196</v>
      </c>
      <c r="B187" s="34" t="s">
        <v>495</v>
      </c>
      <c r="C187" s="273"/>
      <c r="D187" s="41" t="s">
        <v>1</v>
      </c>
      <c r="E187" s="39">
        <v>45792</v>
      </c>
      <c r="F187" s="41" t="s">
        <v>1</v>
      </c>
      <c r="G187" s="41" t="s">
        <v>647</v>
      </c>
      <c r="H187" s="34" t="s">
        <v>728</v>
      </c>
      <c r="I187" s="22"/>
    </row>
    <row r="188" spans="1:9" ht="204.75" x14ac:dyDescent="0.25">
      <c r="A188" s="120" t="s">
        <v>496</v>
      </c>
      <c r="B188" s="34" t="s">
        <v>497</v>
      </c>
      <c r="C188" s="273"/>
      <c r="D188" s="41" t="s">
        <v>1</v>
      </c>
      <c r="E188" s="39">
        <v>45687</v>
      </c>
      <c r="F188" s="41" t="s">
        <v>1</v>
      </c>
      <c r="G188" s="135">
        <v>45687</v>
      </c>
      <c r="H188" s="35" t="s">
        <v>729</v>
      </c>
      <c r="I188" s="22"/>
    </row>
    <row r="189" spans="1:9" ht="126" x14ac:dyDescent="0.25">
      <c r="A189" s="120" t="s">
        <v>498</v>
      </c>
      <c r="B189" s="34" t="s">
        <v>499</v>
      </c>
      <c r="C189" s="273"/>
      <c r="D189" s="41" t="s">
        <v>1</v>
      </c>
      <c r="E189" s="39">
        <v>45698</v>
      </c>
      <c r="F189" s="41" t="s">
        <v>1</v>
      </c>
      <c r="G189" s="135" t="s">
        <v>665</v>
      </c>
      <c r="H189" s="34" t="s">
        <v>730</v>
      </c>
      <c r="I189" s="22"/>
    </row>
    <row r="190" spans="1:9" ht="204.75" x14ac:dyDescent="0.25">
      <c r="A190" s="120" t="s">
        <v>500</v>
      </c>
      <c r="B190" s="34" t="s">
        <v>501</v>
      </c>
      <c r="C190" s="273"/>
      <c r="D190" s="41" t="s">
        <v>1</v>
      </c>
      <c r="E190" s="39">
        <v>45700</v>
      </c>
      <c r="F190" s="41" t="s">
        <v>1</v>
      </c>
      <c r="G190" s="135" t="s">
        <v>666</v>
      </c>
      <c r="H190" s="34" t="s">
        <v>731</v>
      </c>
      <c r="I190" s="22"/>
    </row>
    <row r="191" spans="1:9" ht="110.25" x14ac:dyDescent="0.25">
      <c r="A191" s="120" t="s">
        <v>502</v>
      </c>
      <c r="B191" s="34" t="s">
        <v>503</v>
      </c>
      <c r="C191" s="273"/>
      <c r="D191" s="41" t="s">
        <v>1</v>
      </c>
      <c r="E191" s="39">
        <v>45973</v>
      </c>
      <c r="F191" s="41" t="s">
        <v>1</v>
      </c>
      <c r="G191" s="137">
        <v>45973</v>
      </c>
      <c r="H191" s="34" t="s">
        <v>732</v>
      </c>
      <c r="I191" s="22"/>
    </row>
    <row r="192" spans="1:9" ht="63" x14ac:dyDescent="0.25">
      <c r="A192" s="120" t="s">
        <v>504</v>
      </c>
      <c r="B192" s="34" t="s">
        <v>505</v>
      </c>
      <c r="C192" s="273"/>
      <c r="D192" s="41" t="s">
        <v>1</v>
      </c>
      <c r="E192" s="39">
        <v>45973</v>
      </c>
      <c r="F192" s="41" t="s">
        <v>1</v>
      </c>
      <c r="G192" s="137">
        <v>45973</v>
      </c>
      <c r="H192" s="34" t="s">
        <v>733</v>
      </c>
      <c r="I192" s="22"/>
    </row>
    <row r="193" spans="1:9" ht="63" x14ac:dyDescent="0.25">
      <c r="A193" s="120" t="s">
        <v>506</v>
      </c>
      <c r="B193" s="34" t="s">
        <v>507</v>
      </c>
      <c r="C193" s="273"/>
      <c r="D193" s="41" t="s">
        <v>1</v>
      </c>
      <c r="E193" s="39">
        <v>45981</v>
      </c>
      <c r="F193" s="41" t="s">
        <v>1</v>
      </c>
      <c r="G193" s="145" t="s">
        <v>734</v>
      </c>
      <c r="H193" s="34" t="s">
        <v>735</v>
      </c>
      <c r="I193" s="22"/>
    </row>
    <row r="194" spans="1:9" ht="94.5" x14ac:dyDescent="0.25">
      <c r="A194" s="120" t="s">
        <v>508</v>
      </c>
      <c r="B194" s="34" t="s">
        <v>509</v>
      </c>
      <c r="C194" s="273"/>
      <c r="D194" s="41" t="s">
        <v>1</v>
      </c>
      <c r="E194" s="39">
        <v>45995</v>
      </c>
      <c r="F194" s="41" t="s">
        <v>1</v>
      </c>
      <c r="G194" s="137">
        <v>45995</v>
      </c>
      <c r="H194" s="34" t="s">
        <v>736</v>
      </c>
      <c r="I194" s="22"/>
    </row>
    <row r="195" spans="1:9" ht="63" x14ac:dyDescent="0.25">
      <c r="A195" s="120" t="s">
        <v>510</v>
      </c>
      <c r="B195" s="34" t="s">
        <v>511</v>
      </c>
      <c r="C195" s="273"/>
      <c r="D195" s="41" t="s">
        <v>1</v>
      </c>
      <c r="E195" s="39">
        <v>45995</v>
      </c>
      <c r="F195" s="41" t="s">
        <v>1</v>
      </c>
      <c r="G195" s="137">
        <v>45995</v>
      </c>
      <c r="H195" s="34" t="s">
        <v>737</v>
      </c>
      <c r="I195" s="22"/>
    </row>
    <row r="196" spans="1:9" ht="78.75" x14ac:dyDescent="0.25">
      <c r="A196" s="120" t="s">
        <v>512</v>
      </c>
      <c r="B196" s="34" t="s">
        <v>513</v>
      </c>
      <c r="C196" s="273"/>
      <c r="D196" s="41" t="s">
        <v>1</v>
      </c>
      <c r="E196" s="39">
        <v>45999</v>
      </c>
      <c r="F196" s="41" t="s">
        <v>1</v>
      </c>
      <c r="G196" s="145" t="s">
        <v>738</v>
      </c>
      <c r="H196" s="34" t="s">
        <v>739</v>
      </c>
      <c r="I196" s="22"/>
    </row>
    <row r="197" spans="1:9" ht="94.5" x14ac:dyDescent="0.25">
      <c r="A197" s="120" t="s">
        <v>514</v>
      </c>
      <c r="B197" s="34" t="s">
        <v>515</v>
      </c>
      <c r="C197" s="273"/>
      <c r="D197" s="41" t="s">
        <v>1</v>
      </c>
      <c r="E197" s="39">
        <v>46013</v>
      </c>
      <c r="F197" s="41" t="s">
        <v>1</v>
      </c>
      <c r="G197" s="137" t="s">
        <v>740</v>
      </c>
      <c r="H197" s="34" t="s">
        <v>741</v>
      </c>
      <c r="I197" s="22"/>
    </row>
    <row r="198" spans="1:9" ht="78.75" x14ac:dyDescent="0.25">
      <c r="A198" s="120" t="s">
        <v>516</v>
      </c>
      <c r="B198" s="34" t="s">
        <v>517</v>
      </c>
      <c r="C198" s="273"/>
      <c r="D198" s="41" t="s">
        <v>1</v>
      </c>
      <c r="E198" s="39">
        <v>46013</v>
      </c>
      <c r="F198" s="41" t="s">
        <v>1</v>
      </c>
      <c r="G198" s="137" t="s">
        <v>742</v>
      </c>
      <c r="H198" s="169" t="s">
        <v>743</v>
      </c>
      <c r="I198" s="22"/>
    </row>
    <row r="199" spans="1:9" ht="173.25" x14ac:dyDescent="0.25">
      <c r="A199" s="120" t="s">
        <v>518</v>
      </c>
      <c r="B199" s="34" t="s">
        <v>519</v>
      </c>
      <c r="C199" s="273"/>
      <c r="D199" s="41" t="s">
        <v>1</v>
      </c>
      <c r="E199" s="39">
        <v>45701</v>
      </c>
      <c r="F199" s="41" t="s">
        <v>1</v>
      </c>
      <c r="G199" s="135" t="s">
        <v>648</v>
      </c>
      <c r="H199" s="34" t="s">
        <v>649</v>
      </c>
      <c r="I199" s="22" t="s">
        <v>650</v>
      </c>
    </row>
    <row r="200" spans="1:9" ht="140.25" x14ac:dyDescent="0.25">
      <c r="A200" s="120" t="s">
        <v>520</v>
      </c>
      <c r="B200" s="34" t="s">
        <v>668</v>
      </c>
      <c r="C200" s="273"/>
      <c r="D200" s="41" t="s">
        <v>1</v>
      </c>
      <c r="E200" s="138">
        <v>46013</v>
      </c>
      <c r="F200" s="41" t="s">
        <v>1</v>
      </c>
      <c r="G200" s="137">
        <v>46013</v>
      </c>
      <c r="H200" s="169" t="s">
        <v>942</v>
      </c>
      <c r="I200" s="22" t="s">
        <v>651</v>
      </c>
    </row>
    <row r="201" spans="1:9" ht="303.75" x14ac:dyDescent="0.25">
      <c r="A201" s="120" t="s">
        <v>521</v>
      </c>
      <c r="B201" s="34" t="s">
        <v>522</v>
      </c>
      <c r="C201" s="274"/>
      <c r="D201" s="41" t="s">
        <v>1</v>
      </c>
      <c r="E201" s="39">
        <v>46014</v>
      </c>
      <c r="F201" s="41" t="s">
        <v>1</v>
      </c>
      <c r="G201" s="41" t="s">
        <v>667</v>
      </c>
      <c r="H201" s="170" t="s">
        <v>943</v>
      </c>
      <c r="I201" s="22"/>
    </row>
    <row r="202" spans="1:9" ht="141.75" x14ac:dyDescent="0.25">
      <c r="A202" s="120" t="s">
        <v>744</v>
      </c>
      <c r="B202" s="34" t="s">
        <v>745</v>
      </c>
      <c r="C202" s="161"/>
      <c r="D202" s="41"/>
      <c r="E202" s="39">
        <v>46015</v>
      </c>
      <c r="F202" s="41"/>
      <c r="G202" s="137">
        <v>46015</v>
      </c>
      <c r="H202" s="34" t="s">
        <v>746</v>
      </c>
      <c r="I202" s="34"/>
    </row>
    <row r="203" spans="1:9" ht="94.5" x14ac:dyDescent="0.25">
      <c r="A203" s="120" t="s">
        <v>747</v>
      </c>
      <c r="B203" s="34" t="s">
        <v>748</v>
      </c>
      <c r="C203" s="161"/>
      <c r="D203" s="41"/>
      <c r="E203" s="39">
        <v>46015</v>
      </c>
      <c r="F203" s="41"/>
      <c r="G203" s="137">
        <v>46015</v>
      </c>
      <c r="H203" s="34" t="s">
        <v>749</v>
      </c>
      <c r="I203" s="34"/>
    </row>
    <row r="204" spans="1:9" ht="94.5" x14ac:dyDescent="0.25">
      <c r="A204" s="120" t="s">
        <v>750</v>
      </c>
      <c r="B204" s="34" t="s">
        <v>751</v>
      </c>
      <c r="C204" s="161"/>
      <c r="D204" s="41"/>
      <c r="E204" s="39">
        <v>46016</v>
      </c>
      <c r="F204" s="41"/>
      <c r="G204" s="137">
        <v>46016</v>
      </c>
      <c r="H204" s="34" t="s">
        <v>752</v>
      </c>
      <c r="I204" s="34"/>
    </row>
    <row r="205" spans="1:9" ht="315" x14ac:dyDescent="0.25">
      <c r="A205" s="120" t="s">
        <v>753</v>
      </c>
      <c r="B205" s="34" t="s">
        <v>754</v>
      </c>
      <c r="C205" s="161"/>
      <c r="D205" s="41"/>
      <c r="E205" s="39">
        <v>46020</v>
      </c>
      <c r="F205" s="41"/>
      <c r="G205" s="39">
        <v>46020</v>
      </c>
      <c r="H205" s="34" t="s">
        <v>755</v>
      </c>
      <c r="I205" s="34"/>
    </row>
    <row r="206" spans="1:9" ht="173.25" x14ac:dyDescent="0.25">
      <c r="A206" s="120" t="s">
        <v>756</v>
      </c>
      <c r="B206" s="34" t="s">
        <v>757</v>
      </c>
      <c r="C206" s="161"/>
      <c r="D206" s="41"/>
      <c r="E206" s="39">
        <v>46002</v>
      </c>
      <c r="F206" s="41"/>
      <c r="G206" s="39">
        <v>46002</v>
      </c>
      <c r="H206" s="34" t="s">
        <v>758</v>
      </c>
      <c r="I206" s="34"/>
    </row>
    <row r="207" spans="1:9" ht="141.75" x14ac:dyDescent="0.25">
      <c r="A207" s="120" t="s">
        <v>759</v>
      </c>
      <c r="B207" s="34" t="s">
        <v>760</v>
      </c>
      <c r="C207" s="161"/>
      <c r="D207" s="41"/>
      <c r="E207" s="39">
        <v>46002</v>
      </c>
      <c r="F207" s="41"/>
      <c r="G207" s="39">
        <v>46002</v>
      </c>
      <c r="H207" s="34" t="s">
        <v>761</v>
      </c>
      <c r="I207" s="34"/>
    </row>
    <row r="208" spans="1:9" ht="15.75" x14ac:dyDescent="0.25">
      <c r="A208" s="120" t="s">
        <v>197</v>
      </c>
      <c r="B208" s="119" t="s">
        <v>523</v>
      </c>
      <c r="C208" s="272" t="s">
        <v>524</v>
      </c>
      <c r="D208" s="41" t="s">
        <v>1</v>
      </c>
      <c r="E208" s="32" t="s">
        <v>1</v>
      </c>
      <c r="F208" s="32" t="s">
        <v>1</v>
      </c>
      <c r="G208" s="41" t="s">
        <v>1</v>
      </c>
      <c r="H208" s="32" t="s">
        <v>1</v>
      </c>
      <c r="I208" s="22" t="s">
        <v>1</v>
      </c>
    </row>
    <row r="209" spans="1:9" ht="78.75" x14ac:dyDescent="0.25">
      <c r="A209" s="120" t="s">
        <v>199</v>
      </c>
      <c r="B209" s="34" t="s">
        <v>525</v>
      </c>
      <c r="C209" s="273"/>
      <c r="D209" s="41" t="s">
        <v>1</v>
      </c>
      <c r="E209" s="39">
        <v>45777</v>
      </c>
      <c r="F209" s="32" t="s">
        <v>1</v>
      </c>
      <c r="G209" s="66">
        <v>45777</v>
      </c>
      <c r="H209" s="34" t="s">
        <v>762</v>
      </c>
      <c r="I209" s="22"/>
    </row>
    <row r="210" spans="1:9" ht="63" x14ac:dyDescent="0.25">
      <c r="A210" s="120" t="s">
        <v>201</v>
      </c>
      <c r="B210" s="34" t="s">
        <v>526</v>
      </c>
      <c r="C210" s="273"/>
      <c r="D210" s="41" t="s">
        <v>1</v>
      </c>
      <c r="E210" s="39">
        <v>45783</v>
      </c>
      <c r="F210" s="32" t="s">
        <v>1</v>
      </c>
      <c r="G210" s="66">
        <v>45783</v>
      </c>
      <c r="H210" s="34" t="s">
        <v>763</v>
      </c>
      <c r="I210" s="22"/>
    </row>
    <row r="211" spans="1:9" ht="63" x14ac:dyDescent="0.25">
      <c r="A211" s="120" t="s">
        <v>202</v>
      </c>
      <c r="B211" s="34" t="s">
        <v>527</v>
      </c>
      <c r="C211" s="273"/>
      <c r="D211" s="41" t="s">
        <v>1</v>
      </c>
      <c r="E211" s="39">
        <v>45787</v>
      </c>
      <c r="F211" s="32" t="s">
        <v>1</v>
      </c>
      <c r="G211" s="66">
        <v>45784</v>
      </c>
      <c r="H211" s="34" t="s">
        <v>764</v>
      </c>
      <c r="I211" s="22"/>
    </row>
    <row r="212" spans="1:9" ht="141.75" x14ac:dyDescent="0.25">
      <c r="A212" s="120" t="s">
        <v>528</v>
      </c>
      <c r="B212" s="34" t="s">
        <v>529</v>
      </c>
      <c r="C212" s="273"/>
      <c r="D212" s="41" t="s">
        <v>1</v>
      </c>
      <c r="E212" s="39">
        <v>45716</v>
      </c>
      <c r="F212" s="32" t="s">
        <v>1</v>
      </c>
      <c r="G212" s="135">
        <v>38411</v>
      </c>
      <c r="H212" s="32" t="s">
        <v>530</v>
      </c>
      <c r="I212" s="35"/>
    </row>
    <row r="213" spans="1:9" ht="126" x14ac:dyDescent="0.25">
      <c r="A213" s="120" t="s">
        <v>531</v>
      </c>
      <c r="B213" s="34" t="s">
        <v>532</v>
      </c>
      <c r="C213" s="273"/>
      <c r="D213" s="41" t="s">
        <v>1</v>
      </c>
      <c r="E213" s="39">
        <v>45716</v>
      </c>
      <c r="F213" s="32" t="s">
        <v>1</v>
      </c>
      <c r="G213" s="135">
        <v>45716</v>
      </c>
      <c r="H213" s="32" t="s">
        <v>533</v>
      </c>
      <c r="I213" s="34"/>
    </row>
    <row r="214" spans="1:9" ht="110.25" x14ac:dyDescent="0.25">
      <c r="A214" s="120" t="s">
        <v>534</v>
      </c>
      <c r="B214" s="34" t="s">
        <v>535</v>
      </c>
      <c r="C214" s="273"/>
      <c r="D214" s="41" t="s">
        <v>1</v>
      </c>
      <c r="E214" s="33">
        <v>45736</v>
      </c>
      <c r="F214" s="32" t="s">
        <v>1</v>
      </c>
      <c r="G214" s="41" t="s">
        <v>536</v>
      </c>
      <c r="H214" s="32" t="s">
        <v>537</v>
      </c>
      <c r="I214" s="34"/>
    </row>
    <row r="215" spans="1:9" ht="204.75" x14ac:dyDescent="0.25">
      <c r="A215" s="120" t="s">
        <v>765</v>
      </c>
      <c r="B215" s="34" t="s">
        <v>766</v>
      </c>
      <c r="C215" s="273"/>
      <c r="D215" s="41"/>
      <c r="E215" s="39">
        <v>45796</v>
      </c>
      <c r="F215" s="32"/>
      <c r="G215" s="135">
        <v>45796</v>
      </c>
      <c r="H215" s="34" t="s">
        <v>767</v>
      </c>
      <c r="I215" s="34"/>
    </row>
    <row r="216" spans="1:9" ht="110.25" x14ac:dyDescent="0.25">
      <c r="A216" s="120" t="s">
        <v>768</v>
      </c>
      <c r="B216" s="34" t="s">
        <v>769</v>
      </c>
      <c r="C216" s="273"/>
      <c r="D216" s="41"/>
      <c r="E216" s="39">
        <v>45854</v>
      </c>
      <c r="F216" s="32"/>
      <c r="G216" s="39">
        <v>45854</v>
      </c>
      <c r="H216" s="34" t="s">
        <v>770</v>
      </c>
      <c r="I216" s="34"/>
    </row>
    <row r="217" spans="1:9" ht="47.25" x14ac:dyDescent="0.25">
      <c r="A217" s="120" t="s">
        <v>771</v>
      </c>
      <c r="B217" s="34" t="s">
        <v>772</v>
      </c>
      <c r="C217" s="273"/>
      <c r="D217" s="41"/>
      <c r="E217" s="39">
        <v>45854</v>
      </c>
      <c r="F217" s="32"/>
      <c r="G217" s="39">
        <v>45854</v>
      </c>
      <c r="H217" s="34" t="s">
        <v>773</v>
      </c>
      <c r="I217" s="34"/>
    </row>
    <row r="218" spans="1:9" ht="110.25" x14ac:dyDescent="0.25">
      <c r="A218" s="120" t="s">
        <v>774</v>
      </c>
      <c r="B218" s="34" t="s">
        <v>775</v>
      </c>
      <c r="C218" s="273"/>
      <c r="D218" s="41"/>
      <c r="E218" s="39">
        <v>45777</v>
      </c>
      <c r="F218" s="32"/>
      <c r="G218" s="39">
        <v>45777</v>
      </c>
      <c r="H218" s="34" t="s">
        <v>776</v>
      </c>
      <c r="I218" s="34"/>
    </row>
    <row r="219" spans="1:9" ht="94.5" x14ac:dyDescent="0.25">
      <c r="A219" s="120" t="s">
        <v>777</v>
      </c>
      <c r="B219" s="34" t="s">
        <v>778</v>
      </c>
      <c r="C219" s="273"/>
      <c r="D219" s="41"/>
      <c r="E219" s="39" t="s">
        <v>779</v>
      </c>
      <c r="F219" s="32"/>
      <c r="G219" s="39" t="s">
        <v>780</v>
      </c>
      <c r="H219" s="34" t="s">
        <v>781</v>
      </c>
      <c r="I219" s="34"/>
    </row>
    <row r="220" spans="1:9" ht="78.75" x14ac:dyDescent="0.25">
      <c r="A220" s="120" t="s">
        <v>782</v>
      </c>
      <c r="B220" s="34" t="s">
        <v>783</v>
      </c>
      <c r="C220" s="273"/>
      <c r="D220" s="41"/>
      <c r="E220" s="39" t="s">
        <v>784</v>
      </c>
      <c r="F220" s="32"/>
      <c r="G220" s="39" t="s">
        <v>784</v>
      </c>
      <c r="H220" s="34" t="s">
        <v>785</v>
      </c>
      <c r="I220" s="34"/>
    </row>
    <row r="221" spans="1:9" ht="94.5" x14ac:dyDescent="0.25">
      <c r="A221" s="120" t="s">
        <v>786</v>
      </c>
      <c r="B221" s="34" t="s">
        <v>787</v>
      </c>
      <c r="C221" s="273"/>
      <c r="D221" s="41"/>
      <c r="E221" s="39">
        <v>45940</v>
      </c>
      <c r="F221" s="32"/>
      <c r="G221" s="39">
        <v>45940</v>
      </c>
      <c r="H221" s="34" t="s">
        <v>788</v>
      </c>
      <c r="I221" s="34"/>
    </row>
    <row r="222" spans="1:9" ht="47.25" x14ac:dyDescent="0.25">
      <c r="A222" s="120" t="s">
        <v>789</v>
      </c>
      <c r="B222" s="34" t="s">
        <v>790</v>
      </c>
      <c r="C222" s="273"/>
      <c r="D222" s="41"/>
      <c r="E222" s="39">
        <v>46008</v>
      </c>
      <c r="F222" s="32"/>
      <c r="G222" s="39">
        <v>46008</v>
      </c>
      <c r="H222" s="34" t="s">
        <v>791</v>
      </c>
      <c r="I222" s="34" t="s">
        <v>792</v>
      </c>
    </row>
    <row r="223" spans="1:9" ht="157.5" x14ac:dyDescent="0.25">
      <c r="A223" s="120" t="s">
        <v>793</v>
      </c>
      <c r="B223" s="34" t="s">
        <v>794</v>
      </c>
      <c r="C223" s="273"/>
      <c r="D223" s="41"/>
      <c r="E223" s="39">
        <v>46006</v>
      </c>
      <c r="F223" s="32"/>
      <c r="G223" s="39">
        <v>46006</v>
      </c>
      <c r="H223" s="34" t="s">
        <v>795</v>
      </c>
      <c r="I223" s="35"/>
    </row>
    <row r="224" spans="1:9" ht="141.75" x14ac:dyDescent="0.25">
      <c r="A224" s="120" t="s">
        <v>796</v>
      </c>
      <c r="B224" s="34" t="s">
        <v>797</v>
      </c>
      <c r="C224" s="273"/>
      <c r="D224" s="41"/>
      <c r="E224" s="39">
        <v>46015</v>
      </c>
      <c r="F224" s="32"/>
      <c r="G224" s="39">
        <v>46013</v>
      </c>
      <c r="H224" s="34" t="s">
        <v>458</v>
      </c>
      <c r="I224" s="34"/>
    </row>
    <row r="225" spans="1:9" ht="126" x14ac:dyDescent="0.25">
      <c r="A225" s="120" t="s">
        <v>798</v>
      </c>
      <c r="B225" s="34" t="s">
        <v>799</v>
      </c>
      <c r="C225" s="273"/>
      <c r="D225" s="41"/>
      <c r="E225" s="39">
        <v>46020</v>
      </c>
      <c r="F225" s="32"/>
      <c r="G225" s="39">
        <v>46013</v>
      </c>
      <c r="H225" s="32" t="s">
        <v>800</v>
      </c>
      <c r="I225" s="34"/>
    </row>
    <row r="226" spans="1:9" ht="126" x14ac:dyDescent="0.25">
      <c r="A226" s="120" t="s">
        <v>801</v>
      </c>
      <c r="B226" s="34" t="s">
        <v>802</v>
      </c>
      <c r="C226" s="273"/>
      <c r="D226" s="41"/>
      <c r="E226" s="39">
        <v>46006</v>
      </c>
      <c r="F226" s="32"/>
      <c r="G226" s="39">
        <v>46006</v>
      </c>
      <c r="H226" s="32" t="s">
        <v>803</v>
      </c>
      <c r="I226" s="35"/>
    </row>
    <row r="227" spans="1:9" ht="110.25" x14ac:dyDescent="0.25">
      <c r="A227" s="120" t="s">
        <v>804</v>
      </c>
      <c r="B227" s="34" t="s">
        <v>805</v>
      </c>
      <c r="C227" s="273"/>
      <c r="D227" s="41"/>
      <c r="E227" s="39">
        <v>46015</v>
      </c>
      <c r="F227" s="32"/>
      <c r="G227" s="39">
        <v>46014</v>
      </c>
      <c r="H227" s="34" t="s">
        <v>806</v>
      </c>
      <c r="I227" s="34"/>
    </row>
    <row r="228" spans="1:9" ht="110.25" x14ac:dyDescent="0.25">
      <c r="A228" s="120" t="s">
        <v>807</v>
      </c>
      <c r="B228" s="34" t="s">
        <v>808</v>
      </c>
      <c r="C228" s="273"/>
      <c r="D228" s="41"/>
      <c r="E228" s="39">
        <v>46020</v>
      </c>
      <c r="F228" s="32"/>
      <c r="G228" s="39">
        <v>46014</v>
      </c>
      <c r="H228" s="34" t="s">
        <v>809</v>
      </c>
      <c r="I228" s="34"/>
    </row>
    <row r="229" spans="1:9" ht="110.25" x14ac:dyDescent="0.25">
      <c r="A229" s="120" t="s">
        <v>810</v>
      </c>
      <c r="B229" s="34" t="s">
        <v>811</v>
      </c>
      <c r="C229" s="273"/>
      <c r="D229" s="41"/>
      <c r="E229" s="39">
        <v>46006</v>
      </c>
      <c r="F229" s="32"/>
      <c r="G229" s="39">
        <v>46006</v>
      </c>
      <c r="H229" s="32" t="s">
        <v>812</v>
      </c>
      <c r="I229" s="35"/>
    </row>
    <row r="230" spans="1:9" ht="94.5" x14ac:dyDescent="0.25">
      <c r="A230" s="120" t="s">
        <v>813</v>
      </c>
      <c r="B230" s="34" t="s">
        <v>814</v>
      </c>
      <c r="C230" s="273"/>
      <c r="D230" s="41"/>
      <c r="E230" s="39">
        <v>46006</v>
      </c>
      <c r="F230" s="32"/>
      <c r="G230" s="39">
        <v>46006</v>
      </c>
      <c r="H230" s="34" t="s">
        <v>815</v>
      </c>
      <c r="I230" s="34"/>
    </row>
    <row r="231" spans="1:9" ht="78.75" x14ac:dyDescent="0.25">
      <c r="A231" s="120" t="s">
        <v>816</v>
      </c>
      <c r="B231" s="34" t="s">
        <v>817</v>
      </c>
      <c r="C231" s="274"/>
      <c r="D231" s="41"/>
      <c r="E231" s="39">
        <v>46020</v>
      </c>
      <c r="F231" s="32"/>
      <c r="G231" s="39">
        <v>46013</v>
      </c>
      <c r="H231" s="34" t="s">
        <v>818</v>
      </c>
      <c r="I231" s="34"/>
    </row>
    <row r="232" spans="1:9" ht="252" x14ac:dyDescent="0.25">
      <c r="A232" s="120" t="s">
        <v>538</v>
      </c>
      <c r="B232" s="45" t="s">
        <v>539</v>
      </c>
      <c r="C232" s="44" t="s">
        <v>452</v>
      </c>
      <c r="D232" s="39">
        <v>45666</v>
      </c>
      <c r="E232" s="39">
        <v>46021</v>
      </c>
      <c r="F232" s="39">
        <v>45666</v>
      </c>
      <c r="G232" s="39">
        <v>46021</v>
      </c>
      <c r="H232" s="41" t="s">
        <v>1</v>
      </c>
      <c r="I232" s="148" t="s">
        <v>1</v>
      </c>
    </row>
    <row r="233" spans="1:9" ht="31.5" x14ac:dyDescent="0.25">
      <c r="A233" s="120" t="s">
        <v>540</v>
      </c>
      <c r="B233" s="42" t="s">
        <v>451</v>
      </c>
      <c r="C233" s="43"/>
      <c r="D233" s="44" t="s">
        <v>1</v>
      </c>
      <c r="E233" s="33"/>
      <c r="F233" s="44" t="s">
        <v>1</v>
      </c>
      <c r="G233" s="41"/>
      <c r="H233" s="32"/>
      <c r="I233" s="22"/>
    </row>
    <row r="234" spans="1:9" ht="78.75" x14ac:dyDescent="0.25">
      <c r="A234" s="120" t="s">
        <v>541</v>
      </c>
      <c r="B234" s="34" t="s">
        <v>542</v>
      </c>
      <c r="C234" s="275" t="s">
        <v>452</v>
      </c>
      <c r="D234" s="44" t="s">
        <v>1</v>
      </c>
      <c r="E234" s="39">
        <v>45653</v>
      </c>
      <c r="F234" s="44" t="s">
        <v>1</v>
      </c>
      <c r="G234" s="39">
        <v>45653</v>
      </c>
      <c r="H234" s="34" t="s">
        <v>819</v>
      </c>
      <c r="I234" s="22"/>
    </row>
    <row r="235" spans="1:9" ht="94.5" x14ac:dyDescent="0.25">
      <c r="A235" s="120" t="s">
        <v>543</v>
      </c>
      <c r="B235" s="34" t="s">
        <v>544</v>
      </c>
      <c r="C235" s="275"/>
      <c r="D235" s="44" t="s">
        <v>1</v>
      </c>
      <c r="E235" s="39">
        <v>46017</v>
      </c>
      <c r="F235" s="44" t="s">
        <v>1</v>
      </c>
      <c r="G235" s="39">
        <v>46017</v>
      </c>
      <c r="H235" s="34" t="s">
        <v>547</v>
      </c>
      <c r="I235" s="22"/>
    </row>
    <row r="236" spans="1:9" ht="78.75" x14ac:dyDescent="0.25">
      <c r="A236" s="120" t="s">
        <v>545</v>
      </c>
      <c r="B236" s="34" t="s">
        <v>546</v>
      </c>
      <c r="C236" s="275"/>
      <c r="D236" s="44" t="s">
        <v>1</v>
      </c>
      <c r="E236" s="39">
        <v>46017</v>
      </c>
      <c r="F236" s="44" t="s">
        <v>1</v>
      </c>
      <c r="G236" s="39">
        <v>46017</v>
      </c>
      <c r="H236" s="34" t="s">
        <v>820</v>
      </c>
      <c r="I236" s="22"/>
    </row>
    <row r="237" spans="1:9" ht="47.25" x14ac:dyDescent="0.25">
      <c r="A237" s="120" t="s">
        <v>548</v>
      </c>
      <c r="B237" s="34" t="s">
        <v>549</v>
      </c>
      <c r="C237" s="276"/>
      <c r="D237" s="44" t="s">
        <v>1</v>
      </c>
      <c r="E237" s="39">
        <v>46018</v>
      </c>
      <c r="F237" s="44" t="s">
        <v>1</v>
      </c>
      <c r="G237" s="39">
        <v>46018</v>
      </c>
      <c r="H237" s="34" t="s">
        <v>552</v>
      </c>
      <c r="I237" s="22"/>
    </row>
    <row r="238" spans="1:9" ht="63" x14ac:dyDescent="0.25">
      <c r="A238" s="120" t="s">
        <v>821</v>
      </c>
      <c r="B238" s="34" t="s">
        <v>822</v>
      </c>
      <c r="C238" s="163"/>
      <c r="D238" s="44" t="s">
        <v>1</v>
      </c>
      <c r="E238" s="39">
        <v>45999</v>
      </c>
      <c r="F238" s="44"/>
      <c r="G238" s="135">
        <v>45999</v>
      </c>
      <c r="H238" s="34" t="s">
        <v>823</v>
      </c>
      <c r="I238" s="22"/>
    </row>
    <row r="239" spans="1:9" ht="47.25" x14ac:dyDescent="0.25">
      <c r="A239" s="120" t="s">
        <v>824</v>
      </c>
      <c r="B239" s="34" t="s">
        <v>825</v>
      </c>
      <c r="C239" s="163"/>
      <c r="D239" s="44" t="s">
        <v>1</v>
      </c>
      <c r="E239" s="39">
        <v>46002</v>
      </c>
      <c r="F239" s="44"/>
      <c r="G239" s="39">
        <v>46002</v>
      </c>
      <c r="H239" s="34" t="s">
        <v>826</v>
      </c>
      <c r="I239" s="22"/>
    </row>
    <row r="240" spans="1:9" ht="47.25" x14ac:dyDescent="0.25">
      <c r="A240" s="120" t="s">
        <v>827</v>
      </c>
      <c r="B240" s="34" t="s">
        <v>828</v>
      </c>
      <c r="C240" s="163"/>
      <c r="D240" s="44" t="s">
        <v>1</v>
      </c>
      <c r="E240" s="39">
        <v>46006</v>
      </c>
      <c r="F240" s="44"/>
      <c r="G240" s="39">
        <v>46006</v>
      </c>
      <c r="H240" s="34" t="s">
        <v>829</v>
      </c>
      <c r="I240" s="22"/>
    </row>
    <row r="241" spans="1:9" ht="141.75" x14ac:dyDescent="0.25">
      <c r="A241" s="120" t="s">
        <v>550</v>
      </c>
      <c r="B241" s="42" t="s">
        <v>551</v>
      </c>
      <c r="C241" s="125" t="s">
        <v>524</v>
      </c>
      <c r="D241" s="39" t="s">
        <v>1</v>
      </c>
      <c r="E241" s="39" t="s">
        <v>1</v>
      </c>
      <c r="F241" s="39" t="s">
        <v>1</v>
      </c>
      <c r="G241" s="39" t="s">
        <v>1</v>
      </c>
      <c r="H241" s="121" t="s">
        <v>1</v>
      </c>
      <c r="I241" s="39" t="s">
        <v>1</v>
      </c>
    </row>
    <row r="242" spans="1:9" ht="63" x14ac:dyDescent="0.25">
      <c r="A242" s="120" t="s">
        <v>553</v>
      </c>
      <c r="B242" s="34" t="s">
        <v>830</v>
      </c>
      <c r="C242" s="125"/>
      <c r="D242" s="39" t="s">
        <v>1</v>
      </c>
      <c r="E242" s="39">
        <v>45931</v>
      </c>
      <c r="F242" s="39" t="s">
        <v>1</v>
      </c>
      <c r="G242" s="66">
        <v>45666</v>
      </c>
      <c r="H242" s="34" t="s">
        <v>831</v>
      </c>
      <c r="I242" s="22"/>
    </row>
    <row r="243" spans="1:9" ht="47.25" x14ac:dyDescent="0.25">
      <c r="A243" s="120" t="s">
        <v>554</v>
      </c>
      <c r="B243" s="34" t="s">
        <v>832</v>
      </c>
      <c r="C243" s="43"/>
      <c r="D243" s="139" t="s">
        <v>1</v>
      </c>
      <c r="E243" s="39">
        <v>45938</v>
      </c>
      <c r="F243" s="139" t="s">
        <v>1</v>
      </c>
      <c r="G243" s="39">
        <v>45938</v>
      </c>
      <c r="H243" s="34" t="s">
        <v>833</v>
      </c>
      <c r="I243" s="140"/>
    </row>
    <row r="244" spans="1:9" ht="47.25" x14ac:dyDescent="0.25">
      <c r="A244" s="120" t="s">
        <v>555</v>
      </c>
      <c r="B244" s="34" t="s">
        <v>834</v>
      </c>
      <c r="C244" s="102"/>
      <c r="D244" s="39" t="s">
        <v>1</v>
      </c>
      <c r="E244" s="39">
        <v>45938</v>
      </c>
      <c r="F244" s="39" t="s">
        <v>1</v>
      </c>
      <c r="G244" s="39">
        <v>45938</v>
      </c>
      <c r="H244" s="34" t="s">
        <v>835</v>
      </c>
      <c r="I244" s="22"/>
    </row>
    <row r="245" spans="1:9" ht="63" x14ac:dyDescent="0.25">
      <c r="A245" s="120" t="s">
        <v>836</v>
      </c>
      <c r="B245" s="34" t="s">
        <v>837</v>
      </c>
      <c r="C245" s="43"/>
      <c r="D245" s="141"/>
      <c r="E245" s="162" t="s">
        <v>838</v>
      </c>
      <c r="F245" s="141"/>
      <c r="G245" s="162" t="s">
        <v>838</v>
      </c>
      <c r="H245" s="34" t="s">
        <v>839</v>
      </c>
      <c r="I245" s="142"/>
    </row>
    <row r="246" spans="1:9" ht="78.75" x14ac:dyDescent="0.25">
      <c r="A246" s="120" t="s">
        <v>840</v>
      </c>
      <c r="B246" s="34" t="s">
        <v>841</v>
      </c>
      <c r="C246" s="43"/>
      <c r="D246" s="141"/>
      <c r="E246" s="39" t="s">
        <v>842</v>
      </c>
      <c r="F246" s="141"/>
      <c r="G246" s="39" t="s">
        <v>842</v>
      </c>
      <c r="H246" s="45" t="s">
        <v>843</v>
      </c>
      <c r="I246" s="142"/>
    </row>
    <row r="247" spans="1:9" ht="110.25" x14ac:dyDescent="0.25">
      <c r="A247" s="120" t="s">
        <v>844</v>
      </c>
      <c r="B247" s="34" t="s">
        <v>845</v>
      </c>
      <c r="C247" s="43"/>
      <c r="D247" s="141"/>
      <c r="E247" s="39" t="s">
        <v>846</v>
      </c>
      <c r="F247" s="141"/>
      <c r="G247" s="39" t="s">
        <v>846</v>
      </c>
      <c r="H247" s="34" t="s">
        <v>847</v>
      </c>
      <c r="I247" s="142"/>
    </row>
    <row r="248" spans="1:9" ht="63" x14ac:dyDescent="0.25">
      <c r="A248" s="120" t="s">
        <v>848</v>
      </c>
      <c r="B248" s="34" t="s">
        <v>849</v>
      </c>
      <c r="C248" s="43"/>
      <c r="D248" s="141"/>
      <c r="E248" s="39">
        <v>46015</v>
      </c>
      <c r="F248" s="141"/>
      <c r="G248" s="39">
        <v>46015</v>
      </c>
      <c r="H248" s="34" t="s">
        <v>850</v>
      </c>
      <c r="I248" s="142"/>
    </row>
    <row r="249" spans="1:9" ht="31.5" x14ac:dyDescent="0.25">
      <c r="A249" s="120" t="s">
        <v>851</v>
      </c>
      <c r="B249" s="34" t="s">
        <v>852</v>
      </c>
      <c r="C249" s="43"/>
      <c r="D249" s="141"/>
      <c r="E249" s="39">
        <v>46015</v>
      </c>
      <c r="F249" s="141"/>
      <c r="G249" s="39">
        <v>46015</v>
      </c>
      <c r="H249" s="34" t="s">
        <v>853</v>
      </c>
      <c r="I249" s="142"/>
    </row>
    <row r="250" spans="1:9" ht="47.25" x14ac:dyDescent="0.25">
      <c r="A250" s="120" t="s">
        <v>854</v>
      </c>
      <c r="B250" s="34" t="s">
        <v>855</v>
      </c>
      <c r="C250" s="43"/>
      <c r="D250" s="141"/>
      <c r="E250" s="39">
        <v>46017</v>
      </c>
      <c r="F250" s="141"/>
      <c r="G250" s="39">
        <v>46015</v>
      </c>
      <c r="H250" s="34" t="s">
        <v>856</v>
      </c>
      <c r="I250" s="142"/>
    </row>
    <row r="251" spans="1:9" ht="78.75" x14ac:dyDescent="0.25">
      <c r="A251" s="120" t="s">
        <v>857</v>
      </c>
      <c r="B251" s="34" t="s">
        <v>858</v>
      </c>
      <c r="C251" s="43"/>
      <c r="D251" s="141"/>
      <c r="E251" s="39">
        <v>46014</v>
      </c>
      <c r="F251" s="141"/>
      <c r="G251" s="39">
        <v>46014</v>
      </c>
      <c r="H251" s="34" t="s">
        <v>859</v>
      </c>
      <c r="I251" s="142"/>
    </row>
    <row r="252" spans="1:9" ht="63" x14ac:dyDescent="0.25">
      <c r="A252" s="120" t="s">
        <v>860</v>
      </c>
      <c r="B252" s="34" t="s">
        <v>861</v>
      </c>
      <c r="C252" s="43"/>
      <c r="D252" s="141"/>
      <c r="E252" s="39">
        <v>46014</v>
      </c>
      <c r="F252" s="141"/>
      <c r="G252" s="39">
        <v>46015</v>
      </c>
      <c r="H252" s="34" t="s">
        <v>862</v>
      </c>
      <c r="I252" s="142" t="s">
        <v>953</v>
      </c>
    </row>
    <row r="253" spans="1:9" ht="47.25" x14ac:dyDescent="0.25">
      <c r="A253" s="120" t="s">
        <v>863</v>
      </c>
      <c r="B253" s="34" t="s">
        <v>864</v>
      </c>
      <c r="C253" s="43"/>
      <c r="D253" s="141"/>
      <c r="E253" s="39">
        <v>46017</v>
      </c>
      <c r="F253" s="141"/>
      <c r="G253" s="39">
        <v>46015</v>
      </c>
      <c r="H253" s="34" t="s">
        <v>865</v>
      </c>
      <c r="I253" s="142"/>
    </row>
    <row r="254" spans="1:9" ht="94.5" x14ac:dyDescent="0.25">
      <c r="A254" s="120" t="s">
        <v>866</v>
      </c>
      <c r="B254" s="34" t="s">
        <v>867</v>
      </c>
      <c r="C254" s="43"/>
      <c r="D254" s="141"/>
      <c r="E254" s="39">
        <v>46015</v>
      </c>
      <c r="F254" s="141"/>
      <c r="G254" s="39">
        <v>46015</v>
      </c>
      <c r="H254" s="34" t="s">
        <v>868</v>
      </c>
      <c r="I254" s="142"/>
    </row>
    <row r="255" spans="1:9" ht="63" x14ac:dyDescent="0.25">
      <c r="A255" s="120" t="s">
        <v>869</v>
      </c>
      <c r="B255" s="34" t="s">
        <v>870</v>
      </c>
      <c r="C255" s="43"/>
      <c r="D255" s="141"/>
      <c r="E255" s="39">
        <v>46015</v>
      </c>
      <c r="F255" s="141"/>
      <c r="G255" s="39">
        <v>46015</v>
      </c>
      <c r="H255" s="34" t="s">
        <v>871</v>
      </c>
      <c r="I255" s="142"/>
    </row>
    <row r="256" spans="1:9" ht="63" x14ac:dyDescent="0.25">
      <c r="A256" s="120" t="s">
        <v>872</v>
      </c>
      <c r="B256" s="34" t="s">
        <v>873</v>
      </c>
      <c r="C256" s="43"/>
      <c r="D256" s="141"/>
      <c r="E256" s="39">
        <v>46020</v>
      </c>
      <c r="F256" s="141"/>
      <c r="G256" s="162" t="s">
        <v>874</v>
      </c>
      <c r="H256" s="34" t="s">
        <v>875</v>
      </c>
      <c r="I256" s="142"/>
    </row>
    <row r="257" spans="1:9" ht="47.25" x14ac:dyDescent="0.25">
      <c r="A257" s="143" t="s">
        <v>574</v>
      </c>
      <c r="B257" s="144" t="s">
        <v>492</v>
      </c>
      <c r="C257" s="275" t="s">
        <v>656</v>
      </c>
      <c r="D257" s="141" t="s">
        <v>1</v>
      </c>
      <c r="E257" s="141" t="s">
        <v>1</v>
      </c>
      <c r="F257" s="141" t="s">
        <v>1</v>
      </c>
      <c r="G257" s="141" t="s">
        <v>1</v>
      </c>
      <c r="H257" s="164" t="s">
        <v>1</v>
      </c>
      <c r="I257" s="164" t="s">
        <v>1</v>
      </c>
    </row>
    <row r="258" spans="1:9" ht="78.75" x14ac:dyDescent="0.25">
      <c r="A258" s="69" t="s">
        <v>657</v>
      </c>
      <c r="B258" s="34" t="s">
        <v>658</v>
      </c>
      <c r="C258" s="275"/>
      <c r="D258" s="39" t="s">
        <v>1</v>
      </c>
      <c r="E258" s="39">
        <v>45944</v>
      </c>
      <c r="F258" s="39" t="s">
        <v>1</v>
      </c>
      <c r="G258" s="135">
        <v>45944</v>
      </c>
      <c r="H258" s="34" t="s">
        <v>876</v>
      </c>
      <c r="I258" s="22"/>
    </row>
    <row r="259" spans="1:9" ht="47.25" x14ac:dyDescent="0.25">
      <c r="A259" s="69" t="s">
        <v>659</v>
      </c>
      <c r="B259" s="34" t="s">
        <v>660</v>
      </c>
      <c r="C259" s="275"/>
      <c r="D259" s="39" t="s">
        <v>1</v>
      </c>
      <c r="E259" s="39">
        <v>45945</v>
      </c>
      <c r="F259" s="39" t="s">
        <v>1</v>
      </c>
      <c r="G259" s="135">
        <v>45945</v>
      </c>
      <c r="H259" s="34" t="s">
        <v>877</v>
      </c>
      <c r="I259" s="22"/>
    </row>
    <row r="260" spans="1:9" ht="47.25" x14ac:dyDescent="0.25">
      <c r="A260" s="69" t="s">
        <v>661</v>
      </c>
      <c r="B260" s="34" t="s">
        <v>662</v>
      </c>
      <c r="C260" s="276"/>
      <c r="D260" s="39" t="s">
        <v>1</v>
      </c>
      <c r="E260" s="39">
        <v>45946</v>
      </c>
      <c r="F260" s="39" t="s">
        <v>1</v>
      </c>
      <c r="G260" s="135" t="s">
        <v>878</v>
      </c>
      <c r="H260" s="34" t="s">
        <v>879</v>
      </c>
      <c r="I260" s="22"/>
    </row>
    <row r="261" spans="1:9" ht="126" x14ac:dyDescent="0.25">
      <c r="A261" s="69" t="s">
        <v>559</v>
      </c>
      <c r="B261" s="34" t="s">
        <v>560</v>
      </c>
      <c r="C261" s="272" t="s">
        <v>561</v>
      </c>
      <c r="D261" s="135">
        <v>45717</v>
      </c>
      <c r="E261" s="33">
        <v>45991</v>
      </c>
      <c r="F261" s="31">
        <v>45717</v>
      </c>
      <c r="G261" s="135">
        <v>45991</v>
      </c>
      <c r="H261" s="32" t="s">
        <v>1</v>
      </c>
      <c r="I261" s="22" t="s">
        <v>1</v>
      </c>
    </row>
    <row r="262" spans="1:9" ht="47.25" x14ac:dyDescent="0.25">
      <c r="A262" s="69" t="s">
        <v>562</v>
      </c>
      <c r="B262" s="34" t="s">
        <v>563</v>
      </c>
      <c r="C262" s="273"/>
      <c r="D262" s="41" t="s">
        <v>1</v>
      </c>
      <c r="E262" s="33">
        <v>45809</v>
      </c>
      <c r="F262" s="32" t="s">
        <v>1</v>
      </c>
      <c r="G262" s="172">
        <v>45809</v>
      </c>
      <c r="H262" s="45" t="s">
        <v>564</v>
      </c>
      <c r="I262" s="22"/>
    </row>
    <row r="263" spans="1:9" ht="63" x14ac:dyDescent="0.25">
      <c r="A263" s="69" t="s">
        <v>565</v>
      </c>
      <c r="B263" s="34" t="s">
        <v>566</v>
      </c>
      <c r="C263" s="273"/>
      <c r="D263" s="41" t="s">
        <v>1</v>
      </c>
      <c r="E263" s="33">
        <v>45814</v>
      </c>
      <c r="F263" s="32" t="s">
        <v>1</v>
      </c>
      <c r="G263" s="31">
        <v>45814</v>
      </c>
      <c r="H263" s="45" t="s">
        <v>652</v>
      </c>
      <c r="I263" s="22"/>
    </row>
    <row r="264" spans="1:9" ht="47.25" x14ac:dyDescent="0.25">
      <c r="A264" s="69" t="s">
        <v>567</v>
      </c>
      <c r="B264" s="34" t="s">
        <v>568</v>
      </c>
      <c r="C264" s="273"/>
      <c r="D264" s="41" t="s">
        <v>1</v>
      </c>
      <c r="E264" s="33">
        <v>45845</v>
      </c>
      <c r="F264" s="32" t="s">
        <v>1</v>
      </c>
      <c r="G264" s="135">
        <v>45845</v>
      </c>
      <c r="H264" s="45" t="s">
        <v>880</v>
      </c>
      <c r="I264" s="22"/>
    </row>
    <row r="265" spans="1:9" ht="31.5" x14ac:dyDescent="0.25">
      <c r="A265" s="69" t="s">
        <v>569</v>
      </c>
      <c r="B265" s="34" t="s">
        <v>570</v>
      </c>
      <c r="C265" s="274"/>
      <c r="D265" s="41" t="s">
        <v>1</v>
      </c>
      <c r="E265" s="33">
        <v>45870</v>
      </c>
      <c r="F265" s="32" t="s">
        <v>1</v>
      </c>
      <c r="G265" s="135">
        <v>45845</v>
      </c>
      <c r="H265" s="34" t="s">
        <v>881</v>
      </c>
      <c r="I265" s="22"/>
    </row>
    <row r="266" spans="1:9" ht="15.75" x14ac:dyDescent="0.25">
      <c r="A266" s="268"/>
      <c r="B266" s="268"/>
      <c r="C266" s="268"/>
      <c r="D266" s="268"/>
      <c r="E266" s="268"/>
      <c r="F266" s="46"/>
      <c r="G266" s="136"/>
      <c r="H266" s="46"/>
      <c r="I266" s="46"/>
    </row>
    <row r="267" spans="1:9" ht="15.75" x14ac:dyDescent="0.25">
      <c r="A267" s="268" t="s">
        <v>614</v>
      </c>
      <c r="B267" s="268"/>
      <c r="C267" s="268"/>
      <c r="D267" s="268"/>
      <c r="E267" s="268"/>
      <c r="F267" s="46"/>
      <c r="G267" s="136"/>
      <c r="H267" s="46"/>
      <c r="I267" s="46"/>
    </row>
    <row r="268" spans="1:9" ht="15.75" x14ac:dyDescent="0.25">
      <c r="A268" s="268" t="s">
        <v>592</v>
      </c>
      <c r="B268" s="268"/>
      <c r="C268" s="268"/>
      <c r="D268" s="268"/>
      <c r="E268" s="268"/>
      <c r="F268" s="46"/>
      <c r="G268" s="136"/>
      <c r="H268" s="46"/>
      <c r="I268" s="46"/>
    </row>
    <row r="269" spans="1:9" ht="15.75" x14ac:dyDescent="0.25">
      <c r="A269" s="268" t="s">
        <v>615</v>
      </c>
      <c r="B269" s="268"/>
      <c r="C269" s="268"/>
      <c r="D269" s="268"/>
      <c r="E269" s="268"/>
      <c r="F269" s="268"/>
      <c r="G269" s="268"/>
      <c r="H269" s="268"/>
      <c r="I269" s="46"/>
    </row>
    <row r="270" spans="1:9" ht="15.75" x14ac:dyDescent="0.25">
      <c r="D270" s="47"/>
    </row>
  </sheetData>
  <mergeCells count="19">
    <mergeCell ref="C119:C122"/>
    <mergeCell ref="A1:I1"/>
    <mergeCell ref="B5:I5"/>
    <mergeCell ref="B66:I66"/>
    <mergeCell ref="B94:I94"/>
    <mergeCell ref="B99:I99"/>
    <mergeCell ref="A269:H269"/>
    <mergeCell ref="B123:I123"/>
    <mergeCell ref="B144:I144"/>
    <mergeCell ref="B155:I155"/>
    <mergeCell ref="A266:E266"/>
    <mergeCell ref="A267:E267"/>
    <mergeCell ref="A268:E268"/>
    <mergeCell ref="C157:C183"/>
    <mergeCell ref="C184:C201"/>
    <mergeCell ref="C208:C231"/>
    <mergeCell ref="C234:C237"/>
    <mergeCell ref="C257:C260"/>
    <mergeCell ref="C261:C265"/>
  </mergeCells>
  <pageMargins left="0.25" right="0.25"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Цел.показатели</vt:lpstr>
      <vt:lpstr>Финансирование</vt:lpstr>
      <vt:lpstr>План реализации</vt:lpstr>
      <vt:lpstr>Финансирование!Заголовки_для_печати</vt:lpstr>
      <vt:lpstr>Цел.показатели!Заголовки_для_печати</vt:lpstr>
      <vt:lpstr>Цел.показатели!Область_печати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2015-07-08T08:16:22Z</cp:lastPrinted>
  <dcterms:created xsi:type="dcterms:W3CDTF">2006-09-28T05:33:49Z</dcterms:created>
  <dcterms:modified xsi:type="dcterms:W3CDTF">2026-03-18T06:54:20Z</dcterms:modified>
</cp:coreProperties>
</file>